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5.xml" ContentType="application/vnd.openxmlformats-officedocument.drawing+xml"/>
  <Override PartName="/xl/drawings/drawing34.xml" ContentType="application/vnd.openxmlformats-officedocument.drawing+xml"/>
  <Override PartName="/xl/worksheets/sheet1.xml" ContentType="application/vnd.openxmlformats-officedocument.spreadsheetml.workshee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46.xml" ContentType="application/vnd.openxmlformats-officedocument.drawing+xml"/>
  <Override PartName="/xl/drawings/drawing45.xml" ContentType="application/vnd.openxmlformats-officedocument.drawing+xml"/>
  <Override PartName="/xl/drawings/drawing44.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33.xml" ContentType="application/vnd.openxmlformats-officedocument.drawing+xml"/>
  <Override PartName="/xl/worksheets/sheet5.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29.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drawings/drawing6.xml" ContentType="application/vnd.openxmlformats-officedocument.drawing+xml"/>
  <Override PartName="/xl/drawings/drawing21.xml" ContentType="application/vnd.openxmlformats-officedocument.drawing+xml"/>
  <Override PartName="/xl/drawings/drawing24.xml" ContentType="application/vnd.openxmlformats-officedocument.drawing+xml"/>
  <Override PartName="/xl/drawings/drawing16.xml" ContentType="application/vnd.openxmlformats-officedocument.drawing+xml"/>
  <Override PartName="/xl/drawings/drawing20.xml" ContentType="application/vnd.openxmlformats-officedocument.drawing+xml"/>
  <Override PartName="/xl/drawings/drawing25.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17.xml" ContentType="application/vnd.openxmlformats-officedocument.drawing+xml"/>
  <Override PartName="/xl/drawings/drawing22.xml" ContentType="application/vnd.openxmlformats-officedocument.drawing+xml"/>
  <Override PartName="/xl/drawings/drawing19.xml" ContentType="application/vnd.openxmlformats-officedocument.drawing+xml"/>
  <Override PartName="/xl/drawings/drawing8.xml" ContentType="application/vnd.openxmlformats-officedocument.drawing+xml"/>
  <Override PartName="/xl/drawings/drawing18.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9.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68eban02\gaf\Contabilidad\Documentos\01 EJERCICIO 2021\CNV\SETIEMBRE 2021\PRESENTACION\ELECTROBAN SAECA 092021\PARA FIRMA\"/>
    </mc:Choice>
  </mc:AlternateContent>
  <bookViews>
    <workbookView xWindow="-120" yWindow="-120" windowWidth="20730" windowHeight="11160" tabRatio="852"/>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0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state="hidden" r:id="rId48"/>
  </sheets>
  <externalReferences>
    <externalReference r:id="rId49"/>
    <externalReference r:id="rId50"/>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#REF!</definedName>
    <definedName name="__xlnm__FilterDatabase">NA()</definedName>
    <definedName name="_xlnm._FilterDatabase" localSheetId="20" hidden="1">'Nota 14'!$H$15:$H$39</definedName>
    <definedName name="_FilterDatabase_1">NA()</definedName>
    <definedName name="_Hlk15378568" localSheetId="8">'Nota 2'!#REF!</definedName>
    <definedName name="A">'Nota 18'!$ARF$14</definedName>
    <definedName name="Años_préstamo" localSheetId="20">#REF!</definedName>
    <definedName name="Años_préstamo">#REF!</definedName>
    <definedName name="_xlnm.Print_Area" localSheetId="27">' Nota 21'!$A$1:$H$33</definedName>
    <definedName name="_xlnm.Print_Area" localSheetId="4">ER!$A$1:$D$47</definedName>
    <definedName name="_xlnm.Print_Area" localSheetId="5">EVPN!$A$1:$T$44</definedName>
    <definedName name="_xlnm.Print_Area" localSheetId="24">'Nota 18'!$A$1:$D$28</definedName>
    <definedName name="_xlnm.Print_Area" localSheetId="25">'Nota 19'!$A$1:$H$25</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14'!Inicio_prestamo),MONTH('Nota 14'!Inicio_prestamo)+payment_number,DAY('Nota 14'!Inicio_prestamo))</definedName>
    <definedName name="Día_de_pago">DATE(YEAR(Inicio_prestamo),MONTH(Inicio_prestamo)+payment_number,DAY(Inicio_prestamo))</definedName>
    <definedName name="Excel_BuiltIn__FilterDatabase_5" localSheetId="20">#REF!</definedName>
    <definedName name="Excel_BuiltIn__FilterDatabase_5">#REF!</definedName>
    <definedName name="Excel_BuiltIn_Print_Area_1">NA()</definedName>
    <definedName name="Excel_BuiltIn_Print_Area_13" localSheetId="20">#REF!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14'!Inicio_prestamo),MONTH('Nota 14'!Inicio_prestamo)+payment_number,DAY('Nota 14'!Inicio_prestamo))</definedName>
    <definedName name="notas">DATE(YEAR(Inicio_prestamo),MONTH(Inicio_prestamo)+payment_number,DAY(Inicio_prestamo))</definedName>
    <definedName name="Núm_de_pago" localSheetId="20">#REF!</definedName>
    <definedName name="Núm_de_pago">#REF!</definedName>
    <definedName name="Núm_pagos_al_año" localSheetId="20">#REF!</definedName>
    <definedName name="Núm_pagos_al_año">#REF!</definedName>
    <definedName name="Número_de_pagos" localSheetId="20">MATCH(0.01,'Nota 14'!Saldo_final,-1)+1</definedName>
    <definedName name="Número_de_pagos">MATCH(0.01,Saldo_final,-1)+1</definedName>
    <definedName name="Pago_adicional" localSheetId="20">#REF!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14'!Impresión_completa,0,0,'Nota 14'!Última_fila)</definedName>
    <definedName name="Restablecer_área_de_impresión">OFFSET(Impresión_completa,0,0,Última_fila)</definedName>
    <definedName name="Saldo_final" localSheetId="20">#REF!</definedName>
    <definedName name="Saldo_final">#REF!</definedName>
    <definedName name="Saldo_inicial" localSheetId="20">#REF!</definedName>
    <definedName name="Saldo_inicial">#REF!</definedName>
    <definedName name="SHARED_FORMULA_1_30_1_30_3" localSheetId="20">+#REF!/#REF!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+SUM(#REF!)</definedName>
    <definedName name="SHARED_FORMULA_12_79_12_79_0" localSheetId="20">-#REF!*#REF!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-0.125*#REF!</definedName>
    <definedName name="SHARED_FORMULA_13_186_13_186_0" localSheetId="20">+#REF!/#REF!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+SUM(#REF!)</definedName>
    <definedName name="SHARED_FORMULA_16_25_16_25_0" localSheetId="20">+#REF!/#REF!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+#REF!/(1-#REF!-#REF!)*#REF!</definedName>
    <definedName name="SHARED_FORMULA_2_127_2_127_0" localSheetId="20">+SUM(#REF!)</definedName>
    <definedName name="SHARED_FORMULA_2_127_2_127_0">+SUM(#REF!)</definedName>
    <definedName name="SHARED_FORMULA_2_132_2_132_0" localSheetId="20">-#REF!/#REF!</definedName>
    <definedName name="SHARED_FORMULA_2_132_2_132_0">-#REF!/#REF!</definedName>
    <definedName name="SHARED_FORMULA_2_14_2_14_0" localSheetId="20">+SUM(#REF!)</definedName>
    <definedName name="SHARED_FORMULA_2_14_2_14_0">+SUM(#REF!)</definedName>
    <definedName name="SHARED_FORMULA_2_140_2_140_0" localSheetId="20">+#REF!/#REF!*12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+SUM(#REF!)</definedName>
    <definedName name="SHARED_FORMULA_2_175_2_175_0" localSheetId="20">+#REF!/#REF!*12</definedName>
    <definedName name="SHARED_FORMULA_2_175_2_175_0">+#REF!/#REF!*12</definedName>
    <definedName name="SHARED_FORMULA_2_178_2_178_0" localSheetId="20">+#REF!+#REF!+#REF!+#REF!+#REF!+#REF!+#REF!+#REF!+#REF!</definedName>
    <definedName name="SHARED_FORMULA_2_178_2_178_0">+#REF!+#REF!+#REF!+#REF!+#REF!+#REF!+#REF!+#REF!+#REF!</definedName>
    <definedName name="SHARED_FORMULA_2_179_2_179_0" localSheetId="20">-0.125*#REF!</definedName>
    <definedName name="SHARED_FORMULA_2_179_2_179_0">-0.125*#REF!</definedName>
    <definedName name="SHARED_FORMULA_2_18_2_18_0" localSheetId="20">-#REF!*#REF!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-30*#REF!</definedName>
    <definedName name="SHARED_FORMULA_2_22_2_22_0" localSheetId="20">+#REF!*#REF!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+#REF!+#REF!+#REF!+#REF!+#REF!+#REF!+#REF!+#REF!+#REF!</definedName>
    <definedName name="SHARED_FORMULA_2_34_2_34_0" localSheetId="20">-0.125*#REF!</definedName>
    <definedName name="SHARED_FORMULA_2_34_2_34_0">-0.125*#REF!</definedName>
    <definedName name="SHARED_FORMULA_2_35_2_35_0" localSheetId="20">+#REF!+#REF!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+#REF!/(1-#REF!-#REF!)*#REF!</definedName>
    <definedName name="SHARED_FORMULA_2_55_2_55_0" localSheetId="20">-#REF!/#REF!</definedName>
    <definedName name="SHARED_FORMULA_2_55_2_55_0">-#REF!/#REF!</definedName>
    <definedName name="SHARED_FORMULA_2_56_2_56_0" localSheetId="20">-(-#REF!*#REF!-#REF!-#REF!+#REF!)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+#REF!+#REF!+#REF!+#REF!+#REF!+#REF!+#REF!+#REF!+#REF!</definedName>
    <definedName name="SHARED_FORMULA_2_94_2_94_0" localSheetId="20">-0.125*#REF!</definedName>
    <definedName name="SHARED_FORMULA_2_94_2_94_0">-0.125*#REF!</definedName>
    <definedName name="SHARED_FORMULA_2_95_2_95_0" localSheetId="20">+#REF!+#REF!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-12*#REF!</definedName>
    <definedName name="SHARED_FORMULA_3_26_3_26_0" localSheetId="20">+#REF!-#REF!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+(#REF!-#REF!)/#REF!</definedName>
    <definedName name="SHARED_FORMULA_3_37_3_37_0" localSheetId="20">+(1+#REF!)*#REF!</definedName>
    <definedName name="SHARED_FORMULA_3_37_3_37_0">+(1+#REF!)*#REF!</definedName>
    <definedName name="SHARED_FORMULA_3_37_3_37_3" localSheetId="20">+(#REF!-#REF!)/#REF!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+SUM(#REF!)</definedName>
    <definedName name="SHARED_FORMULA_3_87_3_87_0" localSheetId="20">+#REF!/#REF!</definedName>
    <definedName name="SHARED_FORMULA_3_87_3_87_0">+#REF!/#REF!</definedName>
    <definedName name="SHARED_FORMULA_3_98_3_98_0" localSheetId="20">+(#REF!-#REF!)/#REF!</definedName>
    <definedName name="SHARED_FORMULA_3_98_3_98_0">+(#REF!-#REF!)/#REF!</definedName>
    <definedName name="SHARED_FORMULA_4_13_4_13_1" localSheetId="20">+#REF!*#REF!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+(#REF!-#REF!)/#REF!</definedName>
    <definedName name="SHARED_FORMULA_4_207_4_207_0" localSheetId="20">+#REF!-#REF!+#REF!-#REF!+#REF!-#REF!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14'!$1:$8</definedName>
    <definedName name="_xlnm.Print_Titles" localSheetId="8">'Nota 2'!$1:$9</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20">IF('Nota 14'!Importe_del_préstamo*'Nota 14'!Tasa_de_interés*'Nota 14'!Años_préstamo*'Nota 14'!Inicio_prestamo&gt;0,1,0)</definedName>
    <definedName name="Valores_especificados">IF(Importe_del_préstamo*Tasa_de_interés*Años_préstamo*Inicio_prestamo&gt;0,1,0)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2" i="24" l="1"/>
  <c r="T39" i="24"/>
  <c r="S41" i="24" s="1"/>
  <c r="N36" i="24"/>
  <c r="N39" i="24"/>
  <c r="P39" i="24"/>
  <c r="O41" i="24"/>
  <c r="T35" i="24"/>
  <c r="T41" i="24" s="1"/>
  <c r="M41" i="24"/>
  <c r="N41" i="24"/>
  <c r="N42" i="24" s="1"/>
  <c r="Q41" i="24"/>
  <c r="R41" i="24"/>
  <c r="L41" i="24"/>
  <c r="P41" i="24" l="1"/>
  <c r="P42" i="24" s="1"/>
  <c r="A1" i="19" l="1"/>
  <c r="A8" i="19"/>
  <c r="G65" i="25"/>
  <c r="F65" i="25"/>
  <c r="C32" i="72" l="1"/>
  <c r="D197" i="108" l="1"/>
  <c r="D196" i="108"/>
  <c r="J176" i="108"/>
  <c r="D176" i="108"/>
  <c r="J148" i="108"/>
  <c r="D148" i="108"/>
  <c r="J147" i="108"/>
  <c r="D147" i="108"/>
  <c r="J146" i="108"/>
  <c r="D146" i="108"/>
  <c r="D145" i="108"/>
  <c r="J122" i="108"/>
  <c r="D122" i="108"/>
  <c r="J109" i="108"/>
  <c r="D109" i="108"/>
  <c r="D106" i="108"/>
  <c r="D105" i="108"/>
  <c r="J43" i="108"/>
  <c r="D43" i="108"/>
  <c r="J42" i="108"/>
  <c r="D42" i="108"/>
  <c r="J41" i="108"/>
  <c r="D41" i="108"/>
  <c r="J39" i="108"/>
  <c r="D39" i="108"/>
  <c r="J33" i="108"/>
  <c r="D33" i="108"/>
  <c r="J13" i="108"/>
  <c r="D13" i="108"/>
  <c r="A1" i="108"/>
  <c r="A6" i="23" l="1"/>
  <c r="A10" i="25" l="1"/>
  <c r="B12" i="51" l="1"/>
  <c r="C12" i="51"/>
  <c r="C13" i="65" l="1"/>
  <c r="A8" i="62" l="1"/>
  <c r="A1" i="43" l="1"/>
  <c r="M19" i="66"/>
  <c r="B19" i="66"/>
  <c r="G19" i="66"/>
  <c r="C19" i="66"/>
  <c r="D19" i="66"/>
  <c r="E19" i="66"/>
  <c r="H19" i="66"/>
  <c r="I19" i="66"/>
  <c r="J19" i="66"/>
  <c r="K19" i="66" l="1"/>
  <c r="F19" i="66" l="1"/>
  <c r="A1" i="2" l="1"/>
  <c r="B29" i="50" l="1"/>
  <c r="A1" i="47" l="1"/>
  <c r="B20" i="10"/>
  <c r="C20" i="10" s="1"/>
  <c r="B19" i="10"/>
  <c r="C19" i="10" s="1"/>
  <c r="B18" i="10"/>
  <c r="C18" i="10" s="1"/>
  <c r="B15" i="10"/>
  <c r="C15" i="10" s="1"/>
  <c r="B16" i="10"/>
  <c r="C16" i="10" s="1"/>
  <c r="B17" i="10"/>
  <c r="C17" i="10" s="1"/>
  <c r="B14" i="10"/>
  <c r="C14" i="10" s="1"/>
  <c r="B13" i="10"/>
  <c r="B12" i="10"/>
  <c r="C17" i="9"/>
  <c r="C16" i="9"/>
  <c r="B19" i="9" l="1"/>
  <c r="I18" i="67" l="1"/>
  <c r="J18" i="67" s="1"/>
  <c r="A1" i="38" l="1"/>
  <c r="B10" i="64"/>
  <c r="A13" i="62"/>
  <c r="B14" i="70"/>
  <c r="B11" i="57"/>
  <c r="A17" i="60"/>
  <c r="A12" i="60"/>
  <c r="B11" i="56"/>
  <c r="B10" i="69"/>
  <c r="B11" i="55"/>
  <c r="B11" i="54"/>
  <c r="F10" i="52"/>
  <c r="B10" i="52"/>
  <c r="F11" i="53"/>
  <c r="B11" i="53"/>
  <c r="B13" i="50"/>
  <c r="B13" i="68"/>
  <c r="B11" i="49"/>
  <c r="B11" i="48"/>
  <c r="B10" i="47"/>
  <c r="B11" i="14"/>
  <c r="F12" i="12"/>
  <c r="B12" i="12"/>
  <c r="B11" i="46"/>
  <c r="B10" i="45"/>
  <c r="B10" i="44"/>
  <c r="B10" i="43"/>
  <c r="D10" i="10"/>
  <c r="B9" i="42"/>
  <c r="B10" i="41"/>
  <c r="B10" i="9"/>
  <c r="L11" i="66"/>
  <c r="D16" i="67"/>
  <c r="B12" i="67"/>
  <c r="B10" i="7"/>
  <c r="C13" i="4"/>
  <c r="F13" i="5"/>
  <c r="B13" i="5"/>
  <c r="C37" i="4"/>
  <c r="A1" i="72"/>
  <c r="D37" i="4"/>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A6" i="3"/>
  <c r="A1" i="1"/>
  <c r="A1" i="23"/>
  <c r="C14" i="70"/>
  <c r="G12" i="12"/>
  <c r="C12" i="12"/>
  <c r="C11" i="46"/>
  <c r="E24" i="10"/>
  <c r="D24" i="10"/>
  <c r="E10" i="10"/>
  <c r="C9" i="42"/>
  <c r="C10" i="41"/>
  <c r="C10" i="9"/>
  <c r="M11" i="66"/>
  <c r="G27" i="5"/>
  <c r="D13" i="4"/>
  <c r="C13" i="5"/>
  <c r="G13" i="5"/>
  <c r="C10" i="7"/>
  <c r="C12" i="67"/>
  <c r="C16" i="57"/>
  <c r="C10" i="64"/>
  <c r="B16" i="57"/>
  <c r="C11" i="57"/>
  <c r="C11" i="56"/>
  <c r="C10" i="69"/>
  <c r="B15" i="56"/>
  <c r="C15" i="56"/>
  <c r="C11" i="55"/>
  <c r="C15" i="55"/>
  <c r="B15" i="55"/>
  <c r="C14" i="54"/>
  <c r="B14" i="54"/>
  <c r="C11" i="54"/>
  <c r="G10" i="52"/>
  <c r="C10" i="52"/>
  <c r="G11" i="53"/>
  <c r="C11" i="53"/>
  <c r="F13" i="65"/>
  <c r="C29" i="50"/>
  <c r="C13" i="50"/>
  <c r="C13" i="68"/>
  <c r="C11" i="49"/>
  <c r="C11" i="48"/>
  <c r="C10" i="47"/>
  <c r="C11" i="14"/>
  <c r="C16" i="43"/>
  <c r="B16" i="43"/>
  <c r="C10" i="43"/>
  <c r="C10" i="44"/>
  <c r="C10" i="45"/>
  <c r="C11" i="10"/>
  <c r="C28" i="10"/>
  <c r="C27" i="10"/>
  <c r="C26" i="10"/>
  <c r="C25" i="10"/>
  <c r="C13" i="10"/>
  <c r="C12" i="10"/>
  <c r="E29" i="10"/>
  <c r="D29" i="10"/>
  <c r="B13" i="67"/>
  <c r="K19" i="67"/>
  <c r="K20" i="67"/>
  <c r="K21" i="67"/>
  <c r="K22" i="67"/>
  <c r="K23" i="67"/>
  <c r="L19" i="67"/>
  <c r="L20" i="67"/>
  <c r="L21" i="67"/>
  <c r="L22" i="67"/>
  <c r="L23" i="67"/>
  <c r="G21" i="12"/>
  <c r="F21" i="12"/>
  <c r="C13" i="42"/>
  <c r="B13" i="42"/>
  <c r="C14" i="41"/>
  <c r="C23" i="9"/>
  <c r="C13" i="9"/>
  <c r="C13" i="67" l="1"/>
  <c r="C25" i="9"/>
  <c r="J22" i="4" l="1"/>
  <c r="J23" i="4" s="1"/>
  <c r="L19" i="66"/>
  <c r="B14" i="41"/>
  <c r="H19" i="4" l="1"/>
</calcChain>
</file>

<file path=xl/sharedStrings.xml><?xml version="1.0" encoding="utf-8"?>
<sst xmlns="http://schemas.openxmlformats.org/spreadsheetml/2006/main" count="2418" uniqueCount="1139">
  <si>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</si>
  <si>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</si>
  <si>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</si>
  <si>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</si>
  <si>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</si>
  <si>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</si>
  <si>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</si>
  <si>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</si>
  <si>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</si>
  <si>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</si>
  <si>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</si>
  <si>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</si>
  <si>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</si>
  <si>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</si>
  <si>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</si>
  <si>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</si>
  <si>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</si>
  <si>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</si>
  <si>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</si>
  <si>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</si>
  <si>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</si>
  <si>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</si>
  <si>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</si>
  <si>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</si>
  <si>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</si>
  <si>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</si>
  <si>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</si>
  <si>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</si>
  <si>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</si>
  <si>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</si>
  <si>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</si>
  <si>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</si>
  <si>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</si>
  <si>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</si>
  <si>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</si>
  <si>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</si>
  <si>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</si>
  <si>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</si>
  <si>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</si>
  <si>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</si>
  <si>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</si>
  <si>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</si>
  <si>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</si>
  <si>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</si>
  <si>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</si>
  <si>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</si>
  <si>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</si>
  <si>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</si>
  <si>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</si>
  <si>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</si>
  <si>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</si>
  <si>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</si>
  <si>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</si>
  <si>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</si>
  <si>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</si>
  <si>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</si>
  <si>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</si>
  <si>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</si>
  <si>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</si>
  <si>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</si>
  <si>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</si>
  <si>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</si>
  <si>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</si>
  <si>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</si>
  <si>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</si>
  <si>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</si>
  <si>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</si>
  <si>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</si>
  <si>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</si>
  <si>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</si>
  <si>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</si>
  <si>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</si>
  <si>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</si>
  <si>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</si>
  <si>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</si>
  <si>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</si>
  <si>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</si>
  <si>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</si>
  <si>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</si>
  <si>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</si>
  <si>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</si>
  <si>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</si>
  <si>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</si>
  <si>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</si>
  <si>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</si>
  <si>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</si>
  <si>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</si>
  <si>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</si>
  <si>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</si>
  <si>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</si>
  <si>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</si>
  <si>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</si>
  <si>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</si>
  <si>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</si>
  <si>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</si>
  <si>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</si>
  <si>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</si>
  <si>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</si>
  <si>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</si>
  <si>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</si>
  <si>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</si>
  <si>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</si>
  <si>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</si>
  <si>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</si>
  <si>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</si>
  <si>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</si>
  <si>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</si>
  <si>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</si>
  <si>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</si>
  <si>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</si>
  <si>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</si>
  <si>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</si>
  <si>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</si>
  <si>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</si>
  <si>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</si>
  <si>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</si>
  <si>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</si>
  <si>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</si>
  <si>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</si>
  <si>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</si>
  <si>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</si>
  <si>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</si>
  <si>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</si>
  <si>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</si>
  <si>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</si>
  <si>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</si>
  <si>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</si>
  <si>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</si>
  <si>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</si>
  <si>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</si>
  <si>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</si>
  <si>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</si>
  <si>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</si>
  <si>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</si>
  <si>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</si>
  <si>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</si>
  <si>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</si>
  <si>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</si>
  <si>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</si>
  <si>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</si>
  <si>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</si>
  <si>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</si>
  <si>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</si>
  <si>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</si>
  <si>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</si>
  <si>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</si>
  <si>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</si>
  <si>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</si>
  <si>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</si>
  <si>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</si>
  <si>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</si>
  <si>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</si>
  <si>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</si>
  <si>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</si>
  <si>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</si>
  <si>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</si>
  <si>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</si>
  <si>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</si>
  <si>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</si>
  <si>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</si>
  <si>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</si>
  <si>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</si>
  <si>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</si>
  <si>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</si>
  <si>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</si>
  <si>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</si>
  <si>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</si>
  <si>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</si>
  <si>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</si>
  <si>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</si>
  <si>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</si>
  <si>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</si>
  <si>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</si>
  <si>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</si>
  <si>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</si>
  <si>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</si>
  <si>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</si>
  <si>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</si>
  <si>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</si>
  <si>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</si>
  <si>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</si>
  <si>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</si>
  <si>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</si>
  <si>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</si>
  <si>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</si>
  <si>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</si>
  <si>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</si>
  <si>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</si>
  <si>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</si>
  <si>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</si>
  <si>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</si>
  <si>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</si>
  <si>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</si>
  <si>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</si>
  <si>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</si>
  <si>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</si>
  <si>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</si>
  <si>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</si>
  <si>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</si>
  <si>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</si>
  <si>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</si>
  <si>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</si>
  <si>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</si>
  <si>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</si>
  <si>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</si>
  <si>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</si>
  <si>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</si>
  <si>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</si>
  <si>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</si>
  <si>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</si>
  <si>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</si>
  <si>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</si>
  <si>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</si>
  <si>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</si>
  <si>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</si>
  <si>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</si>
  <si>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</si>
  <si>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</si>
  <si>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</si>
  <si>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</si>
  <si>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</si>
  <si>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</si>
  <si>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</si>
  <si>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</si>
  <si>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</si>
  <si>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</si>
  <si>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</si>
  <si>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</si>
  <si>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</si>
  <si>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</si>
  <si>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</si>
  <si>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</si>
  <si>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</si>
  <si>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</si>
  <si>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</si>
  <si>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</si>
  <si>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</si>
  <si>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</si>
  <si>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</si>
  <si>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</si>
  <si>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</si>
  <si>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</si>
  <si>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</si>
  <si>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</si>
  <si>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</si>
  <si>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</si>
  <si>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</si>
  <si>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</si>
  <si>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</si>
  <si>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</si>
  <si>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</si>
  <si>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</si>
  <si>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</si>
  <si>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</si>
  <si>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</si>
  <si>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</si>
  <si>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</si>
  <si>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</si>
  <si>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</si>
  <si>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</si>
  <si>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</si>
  <si>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</si>
  <si>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</si>
  <si>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</si>
  <si>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</si>
  <si>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</si>
  <si>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</si>
  <si>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</si>
  <si>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</si>
  <si>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</si>
  <si>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</si>
  <si>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</si>
  <si>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</si>
  <si>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</si>
  <si>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</si>
  <si>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</si>
  <si>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</si>
  <si>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</si>
  <si>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</si>
  <si>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</si>
  <si>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</si>
  <si>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</si>
  <si>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</si>
  <si>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</si>
  <si>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</si>
  <si>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</si>
  <si>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</si>
  <si>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</si>
  <si>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</si>
  <si>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</si>
  <si>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</si>
  <si>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</si>
  <si>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</si>
  <si>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</si>
  <si>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</si>
  <si>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</si>
  <si>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</si>
  <si>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</si>
  <si>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</si>
  <si>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</si>
  <si>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</si>
  <si>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</si>
  <si>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</si>
  <si>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</si>
  <si>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</si>
  <si>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</si>
  <si>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</si>
  <si>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</si>
  <si>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</si>
  <si>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</si>
  <si>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</si>
  <si>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</si>
  <si>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</si>
  <si>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</si>
  <si>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</si>
  <si>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</si>
  <si>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</si>
  <si>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</si>
  <si>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</si>
  <si>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</si>
  <si>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</si>
  <si>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</si>
  <si>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</si>
  <si>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</si>
  <si>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</si>
  <si>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</si>
  <si>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</si>
  <si>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</si>
  <si>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</si>
  <si>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</si>
  <si>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</si>
  <si>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</si>
  <si>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</si>
  <si>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</si>
  <si>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</si>
  <si>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</si>
  <si>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</si>
  <si>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</si>
  <si>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</si>
  <si>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</si>
  <si>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</si>
  <si>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</si>
  <si>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</si>
  <si>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</si>
  <si>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</si>
  <si>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</si>
  <si>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</si>
  <si>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</si>
  <si>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</si>
  <si>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</si>
  <si>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</si>
  <si>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</si>
  <si>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</si>
  <si>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</si>
  <si>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</si>
  <si>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</si>
  <si>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</si>
  <si>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</si>
  <si>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</si>
  <si>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</si>
  <si>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</si>
  <si>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</si>
  <si>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</si>
  <si>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</si>
  <si>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</si>
  <si>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</si>
  <si>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</si>
  <si>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</si>
  <si>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</si>
  <si>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</si>
  <si>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</si>
  <si>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</si>
  <si>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</si>
  <si>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</si>
  <si>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</si>
  <si>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</si>
  <si>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</si>
  <si>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</si>
  <si>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</si>
  <si>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</si>
  <si>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</si>
  <si>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</si>
  <si>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</si>
  <si>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</si>
  <si>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</si>
  <si>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</si>
  <si>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</si>
  <si>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</si>
  <si>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</si>
  <si>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</si>
  <si>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</si>
  <si>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</si>
  <si>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</si>
  <si>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</si>
  <si>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</si>
  <si>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</si>
  <si>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</si>
  <si>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</si>
  <si>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</si>
  <si>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</si>
  <si>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</si>
  <si>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</si>
  <si>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</si>
  <si>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</si>
  <si>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</si>
  <si>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</si>
  <si>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</si>
  <si>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</si>
  <si>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</si>
  <si>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</si>
  <si>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</si>
  <si>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</si>
  <si>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</si>
  <si>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</si>
  <si>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</si>
  <si>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</si>
  <si>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</si>
  <si>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</si>
  <si>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</si>
  <si>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</si>
  <si>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</si>
  <si>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</si>
  <si>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</si>
  <si>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</si>
  <si>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</si>
  <si>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</si>
  <si>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</si>
  <si>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</si>
  <si>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</si>
  <si>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</si>
  <si>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</si>
  <si>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</si>
  <si>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</si>
  <si>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</si>
  <si>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</si>
  <si>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</si>
  <si>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</si>
  <si>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</si>
  <si>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</si>
  <si>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</si>
  <si>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</si>
  <si>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</si>
  <si>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</si>
  <si>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</si>
  <si>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</si>
  <si>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</si>
  <si>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</si>
  <si>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</si>
  <si>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</si>
  <si>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</si>
  <si>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</si>
  <si>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</si>
  <si>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</si>
  <si>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</si>
  <si>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</si>
  <si>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</si>
  <si>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</si>
  <si>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</si>
  <si>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</si>
  <si>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</si>
  <si>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</si>
  <si>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</si>
  <si>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</si>
  <si>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</si>
  <si>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</si>
  <si>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</si>
  <si>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</si>
  <si>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</si>
  <si>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</si>
  <si>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</si>
  <si>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</si>
  <si>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</si>
  <si>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</si>
  <si>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</si>
  <si>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</si>
  <si>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</si>
  <si>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</si>
  <si>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</si>
  <si>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</si>
  <si>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</si>
  <si>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</si>
  <si>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</si>
  <si>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</si>
  <si>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</si>
  <si>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</si>
  <si>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</si>
  <si>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</si>
  <si>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</si>
  <si>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</si>
  <si>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</si>
  <si>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</si>
  <si>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</si>
  <si>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</si>
  <si>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</si>
  <si>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</si>
  <si>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</si>
  <si>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</si>
  <si>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</si>
  <si>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</si>
  <si>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</si>
  <si>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</si>
  <si>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</si>
  <si>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</si>
  <si>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</si>
  <si>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</si>
  <si>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</si>
  <si>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</si>
  <si>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</si>
  <si>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</si>
  <si>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</si>
  <si>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</si>
  <si>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</si>
  <si>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</si>
  <si>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</si>
  <si>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</si>
  <si>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</si>
  <si>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</si>
  <si>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</si>
  <si>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</si>
  <si>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</si>
  <si>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</si>
  <si>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</si>
  <si>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</si>
  <si>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</si>
  <si>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</si>
  <si>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</si>
  <si>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</si>
  <si>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</si>
  <si>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</si>
  <si>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</si>
  <si>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</si>
  <si>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</si>
  <si>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</si>
  <si>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</si>
  <si>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</si>
  <si>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</si>
  <si>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</si>
  <si>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</si>
  <si>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</si>
  <si>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</si>
  <si>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</si>
  <si>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</si>
  <si>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</si>
  <si>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</si>
  <si>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</si>
  <si>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</si>
  <si>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</si>
  <si>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</si>
  <si>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</si>
  <si>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</si>
  <si>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</si>
  <si>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</si>
  <si>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</si>
  <si>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</si>
  <si>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</si>
  <si>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</si>
  <si>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</si>
  <si>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</si>
  <si>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</si>
  <si>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</si>
  <si>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</si>
  <si>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</si>
  <si>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</si>
  <si>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</si>
  <si>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</si>
  <si>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</si>
  <si>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</si>
  <si>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</si>
  <si>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</si>
  <si>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</si>
  <si>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</si>
  <si>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</si>
  <si>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</si>
  <si>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</si>
  <si>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</si>
  <si>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</si>
  <si>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</si>
  <si>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</si>
  <si>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</si>
  <si>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</si>
  <si>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</si>
  <si>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</si>
  <si>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</si>
  <si>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</si>
  <si>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</si>
  <si>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</si>
  <si>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</si>
  <si>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</si>
  <si>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</si>
  <si>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</si>
  <si>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</si>
  <si>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</si>
  <si>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</si>
  <si>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</si>
  <si>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</si>
  <si>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</si>
  <si>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</si>
  <si>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</si>
  <si>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</si>
  <si>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</si>
  <si>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</si>
  <si>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</si>
  <si>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</si>
  <si>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</si>
  <si>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</si>
  <si>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</si>
  <si>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</si>
  <si>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</si>
  <si>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</si>
  <si>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</si>
  <si>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</si>
  <si>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</si>
  <si>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</si>
  <si>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</si>
  <si>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</si>
  <si>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</si>
  <si>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</si>
  <si>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</si>
  <si>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</si>
  <si>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</si>
  <si>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</si>
  <si>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</si>
  <si>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</si>
  <si>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</si>
  <si>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</si>
  <si>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</si>
  <si>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</si>
  <si>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</si>
  <si>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</si>
  <si>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</si>
  <si>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</si>
  <si>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</si>
  <si>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</si>
  <si>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</si>
  <si>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</si>
  <si>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</si>
  <si>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</si>
  <si>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</si>
  <si>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</si>
  <si>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</si>
  <si>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</si>
  <si>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</si>
  <si>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</si>
  <si>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</si>
  <si>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</si>
  <si>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</si>
  <si>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</si>
  <si>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</si>
  <si>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</si>
  <si>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</si>
  <si>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</si>
  <si>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</si>
  <si>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</si>
  <si>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</si>
  <si>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</si>
  <si>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</si>
  <si>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</si>
  <si>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</si>
  <si>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</si>
  <si>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</si>
  <si>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</si>
  <si>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</si>
  <si>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</si>
  <si>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</si>
  <si>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</si>
  <si>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</si>
  <si>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</si>
  <si>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</si>
  <si>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</si>
  <si>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</si>
  <si>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</si>
  <si>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</si>
  <si>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</si>
  <si>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</si>
  <si>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</si>
  <si>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</si>
  <si>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</si>
  <si>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</si>
  <si>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</si>
  <si>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</si>
  <si>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</si>
  <si>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</si>
  <si>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</si>
  <si>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</si>
  <si>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</si>
  <si>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</si>
  <si>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</si>
  <si>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</si>
  <si>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</si>
  <si>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</si>
  <si>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</si>
  <si>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</si>
  <si>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</si>
  <si>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</si>
  <si>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</si>
  <si>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</si>
  <si>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</si>
  <si>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</si>
  <si>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</si>
  <si>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</si>
  <si>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</si>
  <si>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</si>
  <si>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</si>
  <si>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</si>
  <si>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</si>
  <si>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</si>
  <si>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</si>
  <si>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</si>
  <si>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</si>
  <si>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</si>
  <si>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</si>
  <si>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</si>
  <si>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</si>
  <si>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</si>
  <si>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</si>
  <si>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</si>
  <si>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</si>
  <si>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</si>
  <si>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</si>
  <si>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</si>
  <si>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</si>
  <si>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</si>
  <si>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</si>
  <si>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</si>
  <si>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</si>
  <si>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</si>
  <si>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</si>
  <si>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</si>
  <si>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</si>
  <si>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</si>
  <si>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</si>
  <si>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</si>
  <si>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</si>
  <si>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</si>
  <si>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</si>
  <si>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</si>
  <si>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</si>
  <si>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</si>
  <si>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</si>
  <si>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</si>
  <si>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</si>
  <si>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</si>
  <si>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</si>
  <si>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</si>
  <si>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</si>
  <si>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</si>
  <si>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</si>
  <si>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</si>
  <si>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</si>
  <si>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</si>
  <si>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</si>
  <si>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</si>
  <si>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</si>
  <si>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</si>
  <si>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</si>
  <si>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</si>
  <si>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</si>
  <si>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</si>
  <si>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</si>
  <si>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</si>
  <si>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</si>
  <si>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</si>
  <si>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</si>
  <si>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</si>
  <si>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</si>
  <si>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</si>
  <si>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</si>
  <si>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</si>
  <si>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</si>
  <si>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</si>
  <si>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</si>
  <si>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</si>
  <si>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</si>
  <si>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</si>
  <si>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</si>
  <si>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</si>
  <si>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</si>
  <si>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</si>
  <si>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</si>
  <si>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</si>
  <si>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</si>
  <si>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</si>
  <si>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</si>
  <si>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</si>
  <si>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</si>
  <si>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</si>
  <si>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</si>
  <si>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</si>
  <si>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</si>
  <si>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</si>
  <si>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</si>
  <si>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</si>
  <si>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</si>
  <si>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</si>
  <si>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</si>
  <si>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</si>
  <si>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</si>
  <si>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</si>
  <si>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</si>
  <si>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</si>
  <si>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</si>
  <si>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</si>
  <si>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</si>
  <si>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</si>
  <si>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</si>
  <si>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</si>
  <si>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</si>
  <si>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
</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</si>
  <si>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</si>
  <si>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</si>
  <si>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</si>
  <si>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</si>
  <si>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</si>
  <si>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</si>
  <si>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</si>
  <si>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</si>
  <si>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</si>
  <si>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</si>
  <si>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</si>
  <si>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</si>
  <si>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</si>
  <si>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</si>
  <si>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</si>
  <si>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</si>
  <si>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</si>
  <si>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</si>
  <si>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</si>
  <si>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</si>
  <si>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</si>
  <si>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</si>
  <si>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</si>
  <si>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</si>
  <si>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</si>
  <si>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</si>
  <si>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</si>
  <si>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</si>
  <si>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</si>
  <si>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</si>
  <si>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</si>
  <si>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</si>
  <si>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</si>
  <si>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</si>
  <si>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</si>
  <si>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</si>
  <si>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</si>
  <si>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</si>
  <si>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</si>
  <si>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</si>
  <si>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</si>
  <si>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</si>
  <si>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Otros Activos -Cargos Diferidos </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</si>
  <si>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</si>
  <si>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</si>
  <si>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</si>
  <si>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</si>
  <si>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</si>
  <si>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</si>
  <si>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</si>
  <si>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</si>
  <si>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</si>
  <si>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</si>
  <si>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</si>
  <si>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</si>
  <si>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</si>
  <si>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</si>
  <si>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</si>
  <si>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</si>
  <si>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</si>
  <si>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</si>
  <si>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Pagaré</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</si>
  <si>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</si>
  <si>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</si>
  <si>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</si>
  <si>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</si>
  <si>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</si>
  <si>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</si>
  <si>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</si>
  <si>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</si>
  <si>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</si>
  <si>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</si>
  <si>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</si>
  <si>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CRISOL Y ENCARNACIÓN FINANCIERA S.A.</t>
  </si>
  <si>
    <t>FINANCIERA PARAGUAYO JAPONESA</t>
  </si>
  <si>
    <t>Cheques Diferidos</t>
  </si>
  <si>
    <t>Cheques diferidos</t>
  </si>
  <si>
    <t>Deudas bursátiles en el Exterior</t>
  </si>
  <si>
    <t>Bonos a Pagar M/N PEG5 - Serie 2</t>
  </si>
  <si>
    <t>Bonos Colocados Corto Plazo _ 042021</t>
  </si>
  <si>
    <t>Bonos Colocados Corto Plazo _ 052022</t>
  </si>
  <si>
    <t>Bonos Colocados Corto Plazo _Regional</t>
  </si>
  <si>
    <t>Sola Firma</t>
  </si>
  <si>
    <t>Intereses a Pagar M/N PEG5 - Serie 3</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</si>
  <si>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</si>
  <si>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</si>
  <si>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</si>
  <si>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</si>
  <si>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</si>
  <si>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</si>
  <si>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</si>
  <si>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</si>
  <si>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</si>
  <si>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</si>
  <si>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</si>
  <si>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</si>
  <si>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</si>
  <si>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</si>
  <si>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</si>
  <si>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</si>
  <si>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</si>
  <si>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</si>
  <si>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</si>
  <si>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</si>
  <si>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</si>
  <si>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</si>
  <si>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</si>
  <si>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</si>
  <si>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</si>
  <si>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</si>
  <si>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</si>
  <si>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t>
  </si>
  <si>
    <t>Otros Intereses Financieros</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</si>
  <si>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</si>
  <si>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</si>
  <si>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</si>
  <si>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</si>
  <si>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</si>
  <si>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</si>
  <si>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</si>
  <si>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</si>
  <si>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</si>
  <si>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Ingresos varios no operativos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</si>
  <si>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</si>
  <si>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</si>
  <si>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</si>
  <si>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</si>
  <si>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</si>
  <si>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</si>
  <si>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INFORMACION GENERAL DE LA ENTIDAD</t>
  </si>
  <si>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</si>
  <si>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</si>
  <si>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</si>
  <si>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</si>
  <si>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</si>
  <si>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</si>
  <si>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</si>
  <si>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</si>
  <si>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</si>
  <si>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</si>
  <si>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</si>
  <si>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</si>
  <si>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</si>
  <si>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</si>
  <si>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</si>
  <si>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</si>
  <si>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</si>
  <si>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</si>
  <si>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</si>
  <si>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</si>
  <si>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</si>
  <si>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</si>
  <si>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</si>
  <si>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</si>
  <si>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</si>
  <si>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</si>
  <si>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</si>
  <si>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</si>
  <si>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</si>
  <si>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</si>
  <si>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</si>
  <si>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</si>
  <si>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</si>
  <si>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</si>
  <si>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</si>
  <si>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</si>
  <si>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</si>
  <si>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</si>
  <si>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</si>
  <si>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Para el Ejercicio 2020 considerando el impacto económico ocasionado por la pandemia COVID 19, el Directorio de la Sociedad ha analizado la realidad económica de la sociedad, y decidió depreciar y castigar a resultados el 73% del cálculo de la depreciación fiscal de los bienes que directamente dependen de la Operativa de la empresa, no obstante, a efectos fiscales se tomó como impuesto diferido, debido a que los bienes de uso afectados a la comercialización y administración no fueron prácticamente utilizados o sub utilizados en algunos periodos del Ejercicio 2020, que se demuestra en el resultado del Ejercicio 2020 de la sociedad</t>
    </r>
  </si>
  <si>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</si>
  <si>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</si>
  <si>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</si>
  <si>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</si>
  <si>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</si>
  <si>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</si>
  <si>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</si>
  <si>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</si>
  <si>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</si>
  <si>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</si>
  <si>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</si>
  <si>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</si>
  <si>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</si>
  <si>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</si>
  <si>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</si>
  <si>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</si>
  <si>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ELECTROBAN SAECA ha aplicado la siguiente norma y modificaciones por primera vez en el tratamiento contable para el ejercicio 2021.</t>
  </si>
  <si>
    <t>Vigencia</t>
  </si>
  <si>
    <t>Esta norma tiene vigencia para los ejercicios a partir del 2021.</t>
  </si>
  <si>
    <t>Expresado en Guaranies</t>
  </si>
  <si>
    <r>
      <t>Acciones en Otras Empresas - Solución Efectiva S.A.</t>
    </r>
    <r>
      <rPr>
        <sz val="10"/>
        <color theme="4" tint="-0.249977111117893"/>
        <rFont val="Times New Roman"/>
        <family val="1"/>
      </rPr>
      <t>(*)</t>
    </r>
  </si>
  <si>
    <t>(*) Expuesto en la nota 8 desde el  ejercicio 2021</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</si>
  <si>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</si>
  <si>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</si>
  <si>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</si>
  <si>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</si>
  <si>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</si>
  <si>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</si>
  <si>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</si>
  <si>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</si>
  <si>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</si>
  <si>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</si>
  <si>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</si>
  <si>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</si>
  <si>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RIO S.A.E.C.A</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</si>
  <si>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</si>
  <si>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</si>
  <si>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</si>
  <si>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</si>
  <si>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</si>
  <si>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</si>
  <si>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</si>
  <si>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</si>
  <si>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</si>
  <si>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</si>
  <si>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Depreciacion del Ejercicio (*)</t>
  </si>
  <si>
    <t>Gastos no deducibles</t>
  </si>
  <si>
    <t>Gastos Varios</t>
  </si>
  <si>
    <t>Provisión de Impuesto a la renta</t>
  </si>
  <si>
    <t>Nota 30 - Resultado de inversiones en asociadas</t>
  </si>
  <si>
    <t>Pagaré de Clientes</t>
  </si>
  <si>
    <t>Cartera de Crédito Varios</t>
  </si>
  <si>
    <t>Prenda</t>
  </si>
  <si>
    <t>Entidades Financieras</t>
  </si>
  <si>
    <t>Certificado de Deposito de Ahorro</t>
  </si>
  <si>
    <t>Será aplicable al cierre del Ejercicio Fiscal en el detalle en los rubros si fueren afectadas</t>
  </si>
  <si>
    <t>Desafectación de la reservas</t>
  </si>
  <si>
    <t xml:space="preserve">Fluctuación  de la reservas </t>
  </si>
  <si>
    <t>Saldo al 31 de diciembre de 2019</t>
  </si>
  <si>
    <t>Distribución de dividendos s/Acta de Asamblea General Ordinaria N° 29  de fecha 05/2020</t>
  </si>
  <si>
    <t>Resultado del año 2021</t>
  </si>
  <si>
    <t>ESTADOS FINANCIEROS, NOTAS Y ANEXOS</t>
  </si>
  <si>
    <t xml:space="preserve">FIRMAS AUTORIZADAS ELECTROBAN SAECA </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</si>
  <si>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6/19 de la Comisión Nacional de Valores.</t>
  </si>
  <si>
    <t xml:space="preserve"> BALANCE GENERAL</t>
  </si>
  <si>
    <t>ANEXO G</t>
  </si>
  <si>
    <t>Intereses a bancos e instituciones financieras_ Nota N°29</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</si>
  <si>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</si>
  <si>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</si>
  <si>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</si>
  <si>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</si>
  <si>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</si>
  <si>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</si>
  <si>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</si>
  <si>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Ingresos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</si>
  <si>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</si>
  <si>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</si>
  <si>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</si>
  <si>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</si>
  <si>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</si>
  <si>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</si>
  <si>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</si>
  <si>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6/19 de la Comisión Nacional de Valores. (No aplicable al presente cierre)                                                                                                                                                                                                                 
</t>
  </si>
  <si>
    <t>Gs.1.000.000.000</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</si>
  <si>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</si>
  <si>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</si>
  <si>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</si>
  <si>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</si>
  <si>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Comparativo con cifras al cierre del período anterior 31/12/2020</t>
  </si>
  <si>
    <t xml:space="preserve">                                                Comparativo con igual periodo del año anterior</t>
  </si>
  <si>
    <t xml:space="preserve">                                             (Expresado en guaraníes)</t>
  </si>
  <si>
    <t xml:space="preserve">AL 31 de Diciembre </t>
  </si>
  <si>
    <t>AL 31 de Diciembre</t>
  </si>
  <si>
    <t xml:space="preserve">Al 31 de diciembre </t>
  </si>
  <si>
    <t>Aporte para Futuras Capitalizacion</t>
  </si>
  <si>
    <r>
      <rPr>
        <b/>
        <sz val="11"/>
        <rFont val="Times New Roman"/>
        <family val="1"/>
      </rPr>
      <t>ANTECEDENTES DE CONSTITUCIÓN SOCIAL Y REFORMAS ESTATUTARIAS:</t>
    </r>
    <r>
      <rPr>
        <b/>
        <sz val="12"/>
        <rFont val="Times New Roman"/>
        <family val="1"/>
      </rPr>
      <t>C</t>
    </r>
    <r>
      <rPr>
        <sz val="12"/>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t>
    </r>
  </si>
  <si>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</si>
  <si>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</si>
  <si>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</si>
  <si>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</si>
  <si>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</si>
  <si>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</si>
  <si>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</si>
  <si>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</si>
  <si>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</si>
  <si>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</si>
  <si>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Durante al desarrollo del ejercicio 2021, es probable que la propagación del Coronavirus (COVID-19) siga teniendo un impacto en cualquiera (o la totalidad) de nuestras operaciones, la de nuestros clientes o su cadena de suministro, que podría extenderse a todos los servicios y bienes. Actualmente, se desconoce el alcance de un mayor impacto en nuestro país, o la fecha de un mayor proceso de inmunización a nivel nacional ya que los hechos y el entorno están cambiando constantemente, incluidas las decisiones externas tales como declaraciones de estados de emergencia, cierres nacionales o regionales que afectan a todos los sectores.
Dichas situaciones pueden seguir afectando los niveles de suministros y la disponibilidad de mano de obra, ya sea directamente a la Compañía o a cualquiera de nuestros proveedores, clientes o actividades relacionadas, lo que podría reducir la demanda y probablemente afectar nuestra actividad y rendimiento,  por tal motivo  ante cualquier situación  la gerencia seguirá apoyando todas las decisiones estatales brindando apoyo a nuestros empleados, proveedores y clientes en esta excepcional situación.  Sin dejar de mencionar  que a pesar de este contexto ELECTROBAN SAECA ha desarrollado un recupero importante con relación al mismo periodo del año anterior,a nivel de rentabilidad operativa.</t>
  </si>
  <si>
    <t>COMPOSICIÓN ACCIONARIA:</t>
  </si>
  <si>
    <t xml:space="preserve"> (*)Accionistas que poseen el diez (10) por ciento o más de participación en el capital.</t>
  </si>
  <si>
    <t>CORRESPONDIENTE AL PERIODO INICIADO EL 1º DE ENERO DE 2021 AL 30 DE  SETIEMBRE DEL 2021 PRESENTADO EN FORMA COMPARATIVA CON EL EJERCICIO ANTERIOR.</t>
  </si>
  <si>
    <t>Al 30 de Setiembre de 2021</t>
  </si>
  <si>
    <t>Al 30 de Setiembre</t>
  </si>
  <si>
    <t xml:space="preserve">Al 30/09/2021, se realiza la  provision de Impuesto a la Renta, considerando los ingresos y ajustes fiscales  al cierre del ejercicio  31-12-2021 </t>
  </si>
  <si>
    <t>AL 30-09-2021 ELECTROBAN SAECA NO POSEE CONTRATOS FIRMADOS GENERADORES DE CONTINGENCIAS, QUE PUEDAN AFECTAR AL PATRIMONIO DE LA SOCIEDAD</t>
  </si>
  <si>
    <t>Al 30/09/2021 este rubro no representa registro alguno:</t>
  </si>
  <si>
    <t>Al 30/09/2021 la composición de este rubro es  la siguiente:</t>
  </si>
  <si>
    <t>AL 30 de Setiembre</t>
  </si>
  <si>
    <t>Al 30/09/2021 Electroban SAECA no posee detalles para esta nota:</t>
  </si>
  <si>
    <t>Al 30/09/2021 las deudas de Electroban SAECA se hallan con cuoteros vigentes y plazos comprometidos, en ninguno de los casos en el momento del presente cierre estuvieron en proceso o planes de refinanciación.</t>
  </si>
  <si>
    <t>En ELECTROBAN SAECA en la preparación y presentación de los estados contables del 01/01/2021 al 30/09/2021 fueron aplicadas las siguientes políticas de contabilidad:</t>
  </si>
  <si>
    <r>
      <rPr>
        <sz val="9"/>
        <color rgb="FF000000"/>
        <rFont val="Times New Roman"/>
        <family val="1"/>
      </rPr>
      <t>Al 30/09/2021</t>
    </r>
    <r>
      <rPr>
        <sz val="10"/>
        <color rgb="FF000000"/>
        <rFont val="Times New Roman"/>
        <family val="1"/>
      </rPr>
      <t xml:space="preserve"> la composición de este rubro es  la siguiente:</t>
    </r>
  </si>
  <si>
    <t>Al 30/09/2021 la composición de este rubro es el siguiente:</t>
  </si>
  <si>
    <t>Al 30/09/2021,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</si>
  <si>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  de Setiembre</t>
  </si>
  <si>
    <t xml:space="preserve">Al 30/09/2021, comparativo al 30/09/2020,  la composición de este rubro es  la siguiente, </t>
  </si>
  <si>
    <t>Otras Previsiones</t>
  </si>
  <si>
    <t>AL 30  de Setiembre</t>
  </si>
  <si>
    <t>(*) Reclasificados en la Nota N° 27 al 30/09/2021</t>
  </si>
  <si>
    <t>Al 30 Setiembre</t>
  </si>
  <si>
    <t>Gs. 29.864.077.487</t>
  </si>
  <si>
    <t>Gs. 27.859.298.553</t>
  </si>
  <si>
    <t>ESTADO DE FLUJOS DE EFECTIVO (METODO DIRECTO)</t>
  </si>
  <si>
    <t>Constitución  Asamblea General Ordinaria N° 33/35</t>
  </si>
  <si>
    <t xml:space="preserve">Distribución de dividendos s/Acta de Asamblea General Ordinaria N° 33/35 </t>
  </si>
  <si>
    <t xml:space="preserve">Constitución de Reservas </t>
  </si>
  <si>
    <t>Distribución de dividendos s/Acta de Asamblea Ordinaria</t>
  </si>
  <si>
    <t>Dividendos Pagados</t>
  </si>
  <si>
    <t>Resultado del año  2020 (INICIO 2021)</t>
  </si>
  <si>
    <t>ESTADO FINANCIEROS Y SUS ANEXOS AL 30-09-2021</t>
  </si>
  <si>
    <r>
      <rPr>
        <b/>
        <sz val="10"/>
        <rFont val="Times New Roman"/>
        <family val="1"/>
      </rPr>
      <t>d. Valuación Moneda Extranjera</t>
    </r>
    <r>
      <rPr>
        <sz val="10"/>
        <rFont val="Times New Roman"/>
        <family val="1"/>
      </rPr>
      <t xml:space="preserve">
Los activos y pasivos en moneda extranjera se encuentran valuados al tipo de cambio de compra (Gs.6895,80) y venta (Gs.6918,66)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</si>
  <si>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aumentó en un 0,06 % en la posición Comprador,  0,33% para el tipo de cambio vendedor con respecto al cierre del ejercicio anterior y  al vigente al 30 de Setiembre 2021.-</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</si>
  <si>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Setiembre de 2021.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</si>
  <si>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(a) Equivalentes al tipo de cambio referencial de la fecha de presentacion al 30/09/2021, Electroban SAECA tiene deudas financieras exclusivamente en guaranies.</t>
  </si>
  <si>
    <t>Intereses a Pagar M/N PEG7- Serie 10</t>
  </si>
  <si>
    <t>Intereses a Pagar M/N PEG7- Serie 11</t>
  </si>
  <si>
    <t>Intereses a Pagar M/N PEG7- Serie 12</t>
  </si>
  <si>
    <t>Bonos a Pagar M/N PEG7 - Serie 10</t>
  </si>
  <si>
    <t>Bonos a Pagar M/N PEG7 - Serie 11</t>
  </si>
  <si>
    <t>Bonos a Pagar M/N PEG7 - Serie 12</t>
  </si>
  <si>
    <t>(b) Obligaciones garantizadas por valor de guaranies  Treinta y un mil  setecientos cincuenta y dos millones setecientos noventa y tres mil ciento veinticuatro</t>
  </si>
  <si>
    <t xml:space="preserve">ELECTROBAN SAECA, aplica para el reconocimiento de ingreso de su línea de Electrodomésticos, Muebles y Motos en base a  los delineamientos de la NIF 21, p. 13 y p. 7 Valor Razonable de los ingresos de actividades ordinarias; donde establece que deben ser reconocido y registrados en los Estados Financieros cuando se cumplen las condiciones establecidas en el apartado. Para la línea financieras de su negocio, aplica la NIF 21, según lo establece en su p. 27 y 28. </t>
  </si>
  <si>
    <t>En general, para el reconocimiento de las ganancias y pérdidas se ha aplicado el principio de lo devengado, excepto los intereses moratorios que, se contabilizan en el momento del cobro.</t>
  </si>
  <si>
    <t>Pueden existir hechos consensuados por el Directorio que puedan conllevar a la utilización de Reservas Facultativas autorizadas para el efecto.</t>
  </si>
  <si>
    <r>
      <t xml:space="preserve">Al 30-09-2021 ELECTROBAN SAECA </t>
    </r>
    <r>
      <rPr>
        <sz val="9"/>
        <color theme="1"/>
        <rFont val="Times New Roman"/>
        <family val="1"/>
      </rPr>
      <t>no ha hipotecado ningún bien; si ha entregado como aval de financiación pagares parte de su cartera de créditos;</t>
    </r>
  </si>
  <si>
    <t>Al 30/09/2021 la sociedad fija como política constituir previsiones para malos créditos hasta el 15% de la cartera vigente conforme al Art. 126 de la Ley 5810/17. Conforme decisión de Directorio.
Adicionalmente se constituyen reservas facultativas en el patrimonio neto para la cartera con mora mayor a 90 días que al 30/09/2021 asciende a Gs 10.711.535.322., teniendo en cuenta el análisis de la Gerencia de Cobranzas sobre la cobrabilidad y antigüedad de los saldos.</t>
  </si>
  <si>
    <t>El siguiente informe incluye operaciones son Sociedades Relacionadas y Remuneraciones al Personal Superior</t>
  </si>
  <si>
    <t>Al 30 de Septiembre de 2021</t>
  </si>
  <si>
    <t>Saldo al 30 de Septiembre de 2020</t>
  </si>
  <si>
    <t>Saldo al 30 de Septiembre de 2021</t>
  </si>
  <si>
    <t>(-) Total Previsiones</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</si>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</sst>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0.00\ _€_-;\-* #,##0.00\ _€_-;_-* &quot;-&quot;??\ _€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_-* #,##0\ _€_-;\-* #,##0\ _€_-;_-* &quot;-&quot;??\ _€_-;_-@_-"/>
    <numFmt numFmtId="176" formatCode="#,##0\ ;\(#,##0&quot;) &quot;"/>
    <numFmt numFmtId="177" formatCode="#,##0\ ;\(#,##0\)"/>
    <numFmt numFmtId="178" formatCode="0.0%"/>
    <numFmt numFmtId="179" formatCode="#,##0&quot; &quot;;&quot;(&quot;#,##0&quot;)&quot;;&quot;- &quot;;&quot; &quot;@&quot; &quot;"/>
    <numFmt numFmtId="180" formatCode="#,##0_ ;\-#,##0\ "/>
    <numFmt numFmtId="181" formatCode="* #,##0.00\ ;* \-#,##0.00\ ;* \-#\ ;@\ "/>
  </numFmts>
  <fonts count="105"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7"/>
      <name val="Times New Roman"/>
      <family val="1"/>
    </font>
    <font>
      <sz val="10"/>
      <color theme="0" tint="-0.14999847407452621"/>
      <name val="Times New Roman"/>
      <family val="1"/>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4.9989318521683403E-2"/>
      </left>
      <right style="thin">
        <color theme="0" tint="-0.34998626667073579"/>
      </right>
      <top/>
      <bottom/>
      <diagonal/>
    </border>
    <border>
      <left style="thin">
        <color theme="0" tint="-4.9989318521683403E-2"/>
      </left>
      <right style="thin">
        <color theme="0" tint="-0.34998626667073579"/>
      </right>
      <top/>
      <bottom style="thin">
        <color theme="0" tint="-4.9989318521683403E-2"/>
      </bottom>
      <diagonal/>
    </border>
    <border>
      <left style="thin">
        <color theme="0"/>
      </left>
      <right style="thin">
        <color theme="0" tint="-0.34998626667073579"/>
      </right>
      <top/>
      <bottom style="thin">
        <color theme="0"/>
      </bottom>
      <diagonal/>
    </border>
    <border>
      <left style="thin">
        <color theme="0"/>
      </left>
      <right style="thin">
        <color theme="0" tint="-0.34998626667073579"/>
      </right>
      <top style="thin">
        <color theme="0"/>
      </top>
      <bottom style="thin">
        <color theme="0"/>
      </bottom>
      <diagonal/>
    </border>
    <border>
      <left style="thin">
        <color theme="0" tint="-0.34998626667073579"/>
      </left>
      <right/>
      <top style="thin">
        <color theme="0"/>
      </top>
      <bottom style="thin">
        <color theme="0"/>
      </bottom>
      <diagonal/>
    </border>
    <border>
      <left/>
      <right style="thin">
        <color theme="0" tint="-0.34998626667073579"/>
      </right>
      <top style="thin">
        <color theme="0"/>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style="thin">
        <color theme="0" tint="-0.34998626667073579"/>
      </left>
      <right style="thin">
        <color theme="0"/>
      </right>
      <top style="thin">
        <color theme="0"/>
      </top>
      <bottom style="thin">
        <color theme="0"/>
      </bottom>
      <diagonal/>
    </border>
    <border>
      <left/>
      <right style="thin">
        <color theme="0" tint="-0.34998626667073579"/>
      </right>
      <top style="thin">
        <color auto="1"/>
      </top>
      <bottom style="double">
        <color auto="1"/>
      </bottom>
      <diagonal/>
    </border>
    <border>
      <left style="thin">
        <color theme="0" tint="-0.24994659260841701"/>
      </left>
      <right/>
      <top style="thin">
        <color theme="0" tint="-0.24994659260841701"/>
      </top>
      <bottom style="thin">
        <color theme="0"/>
      </bottom>
      <diagonal/>
    </border>
    <border>
      <left/>
      <right/>
      <top style="thin">
        <color theme="0" tint="-0.24994659260841701"/>
      </top>
      <bottom style="thin">
        <color theme="0"/>
      </bottom>
      <diagonal/>
    </border>
    <border>
      <left/>
      <right style="thin">
        <color theme="0" tint="-0.24994659260841701"/>
      </right>
      <top style="thin">
        <color theme="0" tint="-0.24994659260841701"/>
      </top>
      <bottom style="thin">
        <color theme="0"/>
      </bottom>
      <diagonal/>
    </border>
    <border>
      <left/>
      <right style="thin">
        <color theme="0" tint="-0.34998626667073579"/>
      </right>
      <top style="thin">
        <color theme="0"/>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0" tint="-0.24994659260841701"/>
      </left>
      <right/>
      <top style="thin">
        <color theme="0" tint="-0.24994659260841701"/>
      </top>
      <bottom style="thin">
        <color indexed="64"/>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style="thin">
        <color theme="3" tint="0.39994506668294322"/>
      </left>
      <right/>
      <top/>
      <bottom style="thin">
        <color theme="3" tint="0.39994506668294322"/>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right style="medium">
        <color theme="0"/>
      </right>
      <top style="medium">
        <color theme="0"/>
      </top>
      <bottom style="medium">
        <color theme="0"/>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style="medium">
        <color theme="0"/>
      </left>
      <right style="medium">
        <color theme="0"/>
      </right>
      <top/>
      <bottom style="thin">
        <color theme="3" tint="0.39994506668294322"/>
      </bottom>
      <diagonal/>
    </border>
    <border>
      <left/>
      <right/>
      <top style="thin">
        <color indexed="64"/>
      </top>
      <bottom style="thin">
        <color theme="0" tint="-0.24994659260841701"/>
      </bottom>
      <diagonal/>
    </border>
    <border>
      <left/>
      <right style="thin">
        <color theme="3" tint="0.39994506668294322"/>
      </right>
      <top/>
      <bottom style="thin">
        <color indexed="64"/>
      </bottom>
      <diagonal/>
    </border>
    <border>
      <left/>
      <right/>
      <top style="thin">
        <color indexed="64"/>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double">
        <color theme="0"/>
      </left>
      <right style="double">
        <color theme="0"/>
      </right>
      <top style="double">
        <color theme="0"/>
      </top>
      <bottom/>
      <diagonal/>
    </border>
    <border>
      <left style="double">
        <color theme="0"/>
      </left>
      <right style="thin">
        <color theme="0" tint="-0.34998626667073579"/>
      </right>
      <top style="double">
        <color theme="0"/>
      </top>
      <bottom/>
      <diagonal/>
    </border>
    <border>
      <left style="thin">
        <color theme="0" tint="-0.34998626667073579"/>
      </left>
      <right/>
      <top style="thin">
        <color theme="0"/>
      </top>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s>
  <cellStyleXfs count="109">
    <xf numFmtId="0" fontId="0" fillId="0" borderId="0"/>
    <xf numFmtId="166" fontId="1" fillId="0" borderId="0" applyFont="0" applyFill="0" applyBorder="0" applyAlignment="0" applyProtection="0"/>
    <xf numFmtId="0" fontId="5" fillId="0" borderId="0" applyNumberForma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73"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4" fontId="3"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90" fillId="0" borderId="0"/>
    <xf numFmtId="0" fontId="90" fillId="0" borderId="0"/>
    <xf numFmtId="181" fontId="91"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cellStyleXfs>
  <cellXfs count="1463">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applyBorder="1"/>
    <xf numFmtId="169" fontId="11" fillId="2" borderId="0" xfId="7" applyNumberFormat="1" applyFont="1" applyFill="1" applyBorder="1"/>
    <xf numFmtId="9" fontId="11" fillId="2" borderId="0" xfId="89" applyFont="1" applyFill="1" applyBorder="1"/>
    <xf numFmtId="3" fontId="11" fillId="2" borderId="0" xfId="0" applyNumberFormat="1" applyFont="1" applyFill="1" applyBorder="1"/>
    <xf numFmtId="0" fontId="14" fillId="2" borderId="0" xfId="0" applyFont="1" applyFill="1"/>
    <xf numFmtId="0" fontId="14" fillId="0" borderId="0" xfId="0" applyFont="1"/>
    <xf numFmtId="0" fontId="15" fillId="2" borderId="0" xfId="0" applyFont="1" applyFill="1"/>
    <xf numFmtId="0" fontId="15" fillId="0" borderId="0" xfId="0" applyFont="1"/>
    <xf numFmtId="0" fontId="0" fillId="0" borderId="0" xfId="0"/>
    <xf numFmtId="0" fontId="13" fillId="3" borderId="0" xfId="0" applyFont="1" applyFill="1" applyBorder="1" applyAlignment="1">
      <alignment horizontal="left"/>
    </xf>
    <xf numFmtId="0" fontId="0" fillId="0" borderId="0" xfId="0"/>
    <xf numFmtId="0" fontId="0" fillId="0" borderId="0" xfId="0"/>
    <xf numFmtId="9" fontId="16" fillId="2" borderId="0" xfId="89" applyFont="1" applyFill="1" applyBorder="1" applyAlignment="1"/>
    <xf numFmtId="0" fontId="0" fillId="0" borderId="0" xfId="0"/>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Border="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Border="1" applyAlignment="1">
      <alignment vertical="center"/>
    </xf>
    <xf numFmtId="0" fontId="21" fillId="0" borderId="0" xfId="92" applyFont="1" applyBorder="1" applyAlignment="1">
      <alignment vertical="center"/>
    </xf>
    <xf numFmtId="0" fontId="20" fillId="0" borderId="17" xfId="92" applyFont="1" applyBorder="1" applyAlignment="1">
      <alignment horizontal="left" vertical="center"/>
    </xf>
    <xf numFmtId="0" fontId="20" fillId="0" borderId="0" xfId="92" applyFont="1" applyBorder="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Border="1" applyAlignment="1">
      <alignment horizontal="left" vertical="center"/>
    </xf>
    <xf numFmtId="0" fontId="0" fillId="0" borderId="0" xfId="0"/>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Border="1" applyAlignment="1">
      <alignment horizontal="left" vertical="center"/>
    </xf>
    <xf numFmtId="0" fontId="22" fillId="0" borderId="0" xfId="92" applyFont="1" applyFill="1" applyBorder="1" applyAlignment="1">
      <alignment horizontal="left" vertical="center"/>
    </xf>
    <xf numFmtId="0" fontId="30" fillId="11" borderId="0" xfId="0" applyFont="1" applyFill="1" applyAlignment="1">
      <alignment horizontal="center"/>
    </xf>
    <xf numFmtId="0" fontId="33" fillId="0" borderId="0" xfId="0" applyFont="1"/>
    <xf numFmtId="0" fontId="33" fillId="11" borderId="0" xfId="0" applyFont="1" applyFill="1"/>
    <xf numFmtId="0" fontId="33" fillId="0" borderId="0" xfId="0" applyFont="1" applyFill="1"/>
    <xf numFmtId="0" fontId="33" fillId="3" borderId="0" xfId="0" applyFont="1" applyFill="1"/>
    <xf numFmtId="0" fontId="38" fillId="0" borderId="0" xfId="0" applyFont="1" applyFill="1"/>
    <xf numFmtId="164" fontId="33" fillId="0" borderId="0" xfId="0" applyNumberFormat="1" applyFont="1" applyFill="1"/>
    <xf numFmtId="0" fontId="30" fillId="3" borderId="0" xfId="0" applyFont="1" applyFill="1" applyBorder="1" applyAlignment="1">
      <alignment horizontal="center" vertical="center"/>
    </xf>
    <xf numFmtId="0" fontId="34" fillId="0" borderId="0" xfId="0" applyFont="1" applyFill="1"/>
    <xf numFmtId="0" fontId="33" fillId="3" borderId="0" xfId="0" applyFont="1" applyFill="1" applyAlignment="1">
      <alignment horizontal="center" vertical="center"/>
    </xf>
    <xf numFmtId="167" fontId="33" fillId="0" borderId="0" xfId="3" applyNumberFormat="1" applyFont="1" applyFill="1"/>
    <xf numFmtId="167" fontId="33" fillId="0" borderId="0" xfId="0" applyNumberFormat="1" applyFont="1" applyFill="1"/>
    <xf numFmtId="167" fontId="34" fillId="0" borderId="7" xfId="3" applyNumberFormat="1" applyFont="1" applyFill="1" applyBorder="1"/>
    <xf numFmtId="167" fontId="30" fillId="11" borderId="0" xfId="3" applyNumberFormat="1" applyFont="1" applyFill="1" applyBorder="1"/>
    <xf numFmtId="170" fontId="39" fillId="3" borderId="0" xfId="3" applyNumberFormat="1" applyFont="1" applyFill="1" applyBorder="1" applyAlignment="1">
      <alignment horizontal="center"/>
    </xf>
    <xf numFmtId="0" fontId="40" fillId="0" borderId="0" xfId="0" applyFont="1" applyFill="1"/>
    <xf numFmtId="0" fontId="34" fillId="3" borderId="0" xfId="0" applyFont="1" applyFill="1" applyAlignment="1">
      <alignment horizontal="center" vertical="center"/>
    </xf>
    <xf numFmtId="171" fontId="38" fillId="0" borderId="0" xfId="4" applyNumberFormat="1" applyFont="1" applyFill="1"/>
    <xf numFmtId="167" fontId="33" fillId="0" borderId="0" xfId="3" applyNumberFormat="1" applyFont="1" applyFill="1" applyAlignment="1"/>
    <xf numFmtId="167" fontId="33" fillId="3" borderId="0" xfId="3" applyNumberFormat="1" applyFont="1" applyFill="1" applyAlignment="1">
      <alignment horizontal="center" vertical="center"/>
    </xf>
    <xf numFmtId="167" fontId="34" fillId="0" borderId="0" xfId="3" applyNumberFormat="1" applyFont="1" applyFill="1" applyAlignment="1"/>
    <xf numFmtId="167" fontId="34" fillId="0" borderId="0" xfId="3" applyNumberFormat="1" applyFont="1" applyFill="1" applyAlignment="1">
      <alignment horizontal="left"/>
    </xf>
    <xf numFmtId="167" fontId="34" fillId="0" borderId="0" xfId="3" applyNumberFormat="1" applyFont="1" applyFill="1" applyAlignment="1">
      <alignment horizontal="center" vertical="center"/>
    </xf>
    <xf numFmtId="0" fontId="34" fillId="0" borderId="0" xfId="0" applyFont="1" applyFill="1" applyAlignment="1"/>
    <xf numFmtId="0" fontId="35" fillId="0" borderId="0" xfId="0" applyFont="1" applyFill="1" applyAlignment="1">
      <alignment horizontal="center"/>
    </xf>
    <xf numFmtId="0" fontId="33" fillId="0" borderId="0" xfId="0" applyFont="1" applyBorder="1"/>
    <xf numFmtId="0" fontId="37" fillId="0" borderId="0" xfId="2" applyFont="1" applyBorder="1" applyAlignment="1">
      <alignment horizontal="center"/>
    </xf>
    <xf numFmtId="3" fontId="33" fillId="0" borderId="0" xfId="4" applyNumberFormat="1" applyFont="1" applyFill="1" applyBorder="1" applyAlignment="1">
      <alignment horizontal="center"/>
    </xf>
    <xf numFmtId="0" fontId="34" fillId="3" borderId="9" xfId="0" applyFont="1" applyFill="1" applyBorder="1" applyAlignment="1">
      <alignment horizontal="center" vertical="center"/>
    </xf>
    <xf numFmtId="0" fontId="44" fillId="0" borderId="0" xfId="0" applyFont="1" applyFill="1" applyAlignment="1">
      <alignment horizontal="center"/>
    </xf>
    <xf numFmtId="0" fontId="34" fillId="3" borderId="0" xfId="0" applyFont="1" applyFill="1" applyBorder="1" applyAlignment="1">
      <alignment horizontal="center" vertical="center"/>
    </xf>
    <xf numFmtId="3" fontId="33" fillId="0" borderId="0" xfId="3" applyNumberFormat="1" applyFont="1" applyFill="1" applyBorder="1" applyAlignment="1">
      <alignment horizontal="center"/>
    </xf>
    <xf numFmtId="0" fontId="33" fillId="3" borderId="0" xfId="0" applyFont="1" applyFill="1" applyBorder="1" applyAlignment="1">
      <alignment horizontal="center" vertical="center"/>
    </xf>
    <xf numFmtId="3" fontId="34" fillId="3" borderId="0" xfId="3" applyNumberFormat="1" applyFont="1" applyFill="1" applyBorder="1" applyAlignment="1">
      <alignment horizontal="center"/>
    </xf>
    <xf numFmtId="3" fontId="36" fillId="0" borderId="0" xfId="3" applyNumberFormat="1" applyFont="1" applyFill="1" applyBorder="1" applyAlignment="1">
      <alignment horizontal="center"/>
    </xf>
    <xf numFmtId="0" fontId="29" fillId="11" borderId="0" xfId="0" applyFont="1" applyFill="1" applyBorder="1"/>
    <xf numFmtId="3" fontId="29" fillId="11" borderId="0" xfId="3" applyNumberFormat="1" applyFont="1" applyFill="1" applyBorder="1" applyAlignment="1">
      <alignment horizontal="center"/>
    </xf>
    <xf numFmtId="0" fontId="33" fillId="0" borderId="38" xfId="0" applyFont="1" applyBorder="1"/>
    <xf numFmtId="0" fontId="33" fillId="0" borderId="40" xfId="0" applyFont="1" applyBorder="1"/>
    <xf numFmtId="0" fontId="33" fillId="0" borderId="0" xfId="0" applyFont="1" applyAlignment="1">
      <alignment horizontal="left"/>
    </xf>
    <xf numFmtId="0" fontId="33" fillId="0" borderId="0" xfId="0" applyFont="1" applyAlignment="1">
      <alignment horizontal="center"/>
    </xf>
    <xf numFmtId="0" fontId="33" fillId="11" borderId="44" xfId="0" applyFont="1" applyFill="1" applyBorder="1"/>
    <xf numFmtId="0" fontId="33" fillId="11" borderId="45" xfId="0" applyFont="1" applyFill="1" applyBorder="1"/>
    <xf numFmtId="0" fontId="33" fillId="0" borderId="0" xfId="0" applyFont="1" applyFill="1" applyBorder="1"/>
    <xf numFmtId="0" fontId="33" fillId="0" borderId="48" xfId="0" applyFont="1" applyFill="1" applyBorder="1"/>
    <xf numFmtId="0" fontId="34" fillId="0" borderId="47" xfId="0" applyFont="1" applyFill="1" applyBorder="1"/>
    <xf numFmtId="167" fontId="33" fillId="0" borderId="48" xfId="3" applyNumberFormat="1" applyFont="1" applyFill="1" applyBorder="1"/>
    <xf numFmtId="0" fontId="33" fillId="0" borderId="47" xfId="0" applyFont="1" applyFill="1" applyBorder="1"/>
    <xf numFmtId="164" fontId="33" fillId="0" borderId="0" xfId="4" applyFont="1" applyFill="1" applyBorder="1"/>
    <xf numFmtId="164" fontId="23" fillId="0" borderId="48" xfId="4" applyFont="1" applyFill="1" applyBorder="1"/>
    <xf numFmtId="0" fontId="34" fillId="0" borderId="0" xfId="0" applyFont="1" applyFill="1" applyBorder="1"/>
    <xf numFmtId="167" fontId="34" fillId="0" borderId="49" xfId="3" applyNumberFormat="1" applyFont="1" applyFill="1" applyBorder="1"/>
    <xf numFmtId="167" fontId="23" fillId="0" borderId="48" xfId="3" applyNumberFormat="1" applyFont="1" applyFill="1" applyBorder="1"/>
    <xf numFmtId="167" fontId="30" fillId="11" borderId="50" xfId="3" applyNumberFormat="1" applyFont="1" applyFill="1" applyBorder="1"/>
    <xf numFmtId="170" fontId="39" fillId="3" borderId="48" xfId="3" applyNumberFormat="1" applyFont="1" applyFill="1" applyBorder="1" applyAlignment="1">
      <alignment horizontal="center"/>
    </xf>
    <xf numFmtId="0" fontId="40" fillId="0" borderId="0" xfId="0" applyFont="1" applyFill="1" applyBorder="1"/>
    <xf numFmtId="167" fontId="33" fillId="0" borderId="0" xfId="0" applyNumberFormat="1" applyFont="1" applyFill="1" applyBorder="1"/>
    <xf numFmtId="167" fontId="33" fillId="3" borderId="0" xfId="0" applyNumberFormat="1" applyFont="1" applyFill="1" applyBorder="1" applyAlignment="1">
      <alignment horizontal="center" vertical="center"/>
    </xf>
    <xf numFmtId="167" fontId="30" fillId="11" borderId="48" xfId="3" applyNumberFormat="1" applyFont="1" applyFill="1" applyBorder="1"/>
    <xf numFmtId="0" fontId="33" fillId="0" borderId="48" xfId="0" applyFont="1" applyBorder="1"/>
    <xf numFmtId="164" fontId="33" fillId="0" borderId="48" xfId="4" applyFont="1" applyFill="1" applyBorder="1"/>
    <xf numFmtId="0" fontId="37" fillId="3" borderId="0" xfId="2" applyFont="1" applyFill="1" applyBorder="1" applyAlignment="1">
      <alignment horizontal="center" vertical="center"/>
    </xf>
    <xf numFmtId="0" fontId="23" fillId="3" borderId="52" xfId="0" applyFont="1" applyFill="1" applyBorder="1" applyAlignment="1">
      <alignment horizontal="center" vertical="center"/>
    </xf>
    <xf numFmtId="167" fontId="30" fillId="11" borderId="52" xfId="3" applyNumberFormat="1" applyFont="1" applyFill="1" applyBorder="1"/>
    <xf numFmtId="167" fontId="30" fillId="11" borderId="53" xfId="3" applyNumberFormat="1" applyFont="1" applyFill="1" applyBorder="1"/>
    <xf numFmtId="0" fontId="29" fillId="11" borderId="45" xfId="3" applyNumberFormat="1" applyFont="1" applyFill="1" applyBorder="1" applyAlignment="1">
      <alignment horizontal="center"/>
    </xf>
    <xf numFmtId="0" fontId="29" fillId="11" borderId="46" xfId="3" applyNumberFormat="1" applyFont="1" applyFill="1" applyBorder="1" applyAlignment="1">
      <alignment horizontal="center"/>
    </xf>
    <xf numFmtId="0" fontId="36" fillId="0" borderId="0" xfId="0" applyFont="1" applyAlignment="1">
      <alignment vertical="center"/>
    </xf>
    <xf numFmtId="0" fontId="36" fillId="0" borderId="0" xfId="0" applyFont="1" applyBorder="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7" fillId="0" borderId="0" xfId="2" applyFont="1"/>
    <xf numFmtId="0" fontId="36" fillId="0" borderId="0" xfId="0" applyFont="1" applyAlignment="1">
      <alignment horizontal="center" vertical="center"/>
    </xf>
    <xf numFmtId="0" fontId="30" fillId="11" borderId="0" xfId="0" applyFont="1" applyFill="1" applyBorder="1" applyAlignment="1">
      <alignment horizontal="left" vertical="center"/>
    </xf>
    <xf numFmtId="0" fontId="33" fillId="0" borderId="13" xfId="0" applyFont="1" applyBorder="1" applyAlignment="1">
      <alignment horizontal="justify" vertical="justify"/>
    </xf>
    <xf numFmtId="0" fontId="33" fillId="0" borderId="3" xfId="0" applyFont="1" applyBorder="1" applyAlignment="1">
      <alignment horizontal="justify" vertical="justify"/>
    </xf>
    <xf numFmtId="0" fontId="33" fillId="0" borderId="8" xfId="0" applyFont="1" applyBorder="1" applyAlignment="1">
      <alignment horizontal="justify" vertical="justify"/>
    </xf>
    <xf numFmtId="0" fontId="33" fillId="0" borderId="0" xfId="0" applyFont="1" applyAlignment="1">
      <alignment horizontal="justify" vertical="justify"/>
    </xf>
    <xf numFmtId="0" fontId="36" fillId="0" borderId="0" xfId="0" applyFont="1" applyFill="1" applyAlignment="1">
      <alignment vertical="center"/>
    </xf>
    <xf numFmtId="0" fontId="23" fillId="0" borderId="0" xfId="0" applyFont="1" applyFill="1"/>
    <xf numFmtId="0" fontId="33" fillId="0" borderId="0" xfId="0" applyFont="1" applyAlignment="1">
      <alignment horizontal="left" vertical="top" wrapText="1"/>
    </xf>
    <xf numFmtId="0" fontId="33" fillId="2" borderId="0" xfId="0" applyFont="1" applyFill="1" applyBorder="1"/>
    <xf numFmtId="0" fontId="33" fillId="0" borderId="0" xfId="0" applyFont="1" applyAlignment="1">
      <alignment horizontal="justify" vertical="center"/>
    </xf>
    <xf numFmtId="0" fontId="40" fillId="0" borderId="0" xfId="0" applyFont="1"/>
    <xf numFmtId="0" fontId="33" fillId="0" borderId="0" xfId="0" applyFont="1" applyBorder="1"/>
    <xf numFmtId="0" fontId="33" fillId="0" borderId="0" xfId="0" applyFont="1" applyFill="1" applyBorder="1" applyAlignment="1">
      <alignment horizontal="justify" vertical="justify" wrapText="1"/>
    </xf>
    <xf numFmtId="0" fontId="33" fillId="0" borderId="0" xfId="0" applyFont="1" applyFill="1" applyBorder="1" applyAlignment="1">
      <alignment horizontal="justify" vertical="justify"/>
    </xf>
    <xf numFmtId="0" fontId="48" fillId="0" borderId="0" xfId="0" applyFont="1" applyFill="1"/>
    <xf numFmtId="0" fontId="48" fillId="2" borderId="0" xfId="0" applyFont="1" applyFill="1"/>
    <xf numFmtId="0" fontId="50" fillId="0" borderId="0" xfId="0" applyFont="1" applyFill="1" applyAlignment="1">
      <alignment vertical="center"/>
    </xf>
    <xf numFmtId="0" fontId="47" fillId="11" borderId="44" xfId="0" applyFont="1" applyFill="1" applyBorder="1" applyAlignment="1">
      <alignment vertical="center"/>
    </xf>
    <xf numFmtId="0" fontId="40" fillId="11" borderId="45" xfId="0" applyFont="1" applyFill="1" applyBorder="1"/>
    <xf numFmtId="0" fontId="40" fillId="11" borderId="46" xfId="0" applyFont="1" applyFill="1" applyBorder="1"/>
    <xf numFmtId="0" fontId="23" fillId="0" borderId="47" xfId="0" applyFont="1" applyBorder="1" applyAlignment="1">
      <alignment vertical="center"/>
    </xf>
    <xf numFmtId="0" fontId="45" fillId="0" borderId="47" xfId="0" applyFont="1" applyBorder="1"/>
    <xf numFmtId="0" fontId="45" fillId="0" borderId="0" xfId="0" applyFont="1" applyBorder="1"/>
    <xf numFmtId="0" fontId="33" fillId="0" borderId="0" xfId="0" applyFont="1" applyBorder="1" applyAlignment="1">
      <alignment horizontal="left" vertical="center" wrapText="1"/>
    </xf>
    <xf numFmtId="0" fontId="33" fillId="0" borderId="48" xfId="0" applyFont="1" applyBorder="1" applyAlignment="1">
      <alignment horizontal="left" vertical="center" wrapText="1"/>
    </xf>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0" fontId="33" fillId="0" borderId="51" xfId="0" applyFont="1" applyBorder="1" applyAlignment="1">
      <alignment horizontal="left" vertical="center" wrapText="1"/>
    </xf>
    <xf numFmtId="0" fontId="33" fillId="0" borderId="52" xfId="0" applyFont="1" applyBorder="1" applyAlignment="1">
      <alignment horizontal="left" vertical="center" wrapText="1"/>
    </xf>
    <xf numFmtId="0" fontId="33" fillId="0" borderId="53" xfId="0" applyFont="1" applyBorder="1" applyAlignment="1">
      <alignment horizontal="left" vertical="center" wrapText="1"/>
    </xf>
    <xf numFmtId="0" fontId="48" fillId="2" borderId="47" xfId="0" applyFont="1" applyFill="1" applyBorder="1" applyAlignment="1">
      <alignment horizontal="justify" vertical="justify"/>
    </xf>
    <xf numFmtId="0" fontId="49" fillId="5" borderId="0" xfId="0" applyFont="1" applyFill="1" applyBorder="1" applyAlignment="1">
      <alignment horizontal="justify" vertical="justify"/>
    </xf>
    <xf numFmtId="0" fontId="48" fillId="2" borderId="0" xfId="0" applyFont="1" applyFill="1" applyBorder="1" applyAlignment="1">
      <alignment horizontal="justify" vertical="justify"/>
    </xf>
    <xf numFmtId="0" fontId="48" fillId="2" borderId="48" xfId="0" applyFont="1" applyFill="1" applyBorder="1" applyAlignment="1">
      <alignment horizontal="justify" vertical="justify"/>
    </xf>
    <xf numFmtId="0" fontId="48" fillId="0" borderId="0" xfId="0" applyFont="1" applyFill="1" applyBorder="1" applyAlignment="1">
      <alignment horizontal="justify" vertical="justify"/>
    </xf>
    <xf numFmtId="0" fontId="48" fillId="0" borderId="48" xfId="0" applyFont="1" applyFill="1" applyBorder="1" applyAlignment="1">
      <alignment horizontal="justify" vertical="justify"/>
    </xf>
    <xf numFmtId="0" fontId="33" fillId="2" borderId="47" xfId="0" applyFont="1" applyFill="1" applyBorder="1" applyAlignment="1">
      <alignment horizontal="justify" vertical="justify"/>
    </xf>
    <xf numFmtId="0" fontId="36" fillId="2" borderId="47" xfId="0" applyFont="1" applyFill="1" applyBorder="1" applyAlignment="1">
      <alignment horizontal="justify" vertical="justify"/>
    </xf>
    <xf numFmtId="0" fontId="33" fillId="0" borderId="47" xfId="0" applyFont="1" applyFill="1" applyBorder="1" applyAlignment="1">
      <alignment horizontal="justify" vertical="justify"/>
    </xf>
    <xf numFmtId="0" fontId="33" fillId="0" borderId="48" xfId="0" applyFont="1" applyFill="1" applyBorder="1" applyAlignment="1">
      <alignment horizontal="justify" vertical="justify"/>
    </xf>
    <xf numFmtId="0" fontId="36" fillId="0" borderId="47"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8" xfId="0" applyFont="1" applyFill="1" applyBorder="1" applyAlignment="1">
      <alignment horizontal="justify" vertical="justify" wrapText="1"/>
    </xf>
    <xf numFmtId="0" fontId="33" fillId="0" borderId="47" xfId="0" applyFont="1" applyBorder="1" applyAlignment="1">
      <alignment horizontal="justify" vertical="justify"/>
    </xf>
    <xf numFmtId="0" fontId="0" fillId="0" borderId="0" xfId="0" applyBorder="1" applyAlignment="1">
      <alignment horizontal="justify" vertical="justify"/>
    </xf>
    <xf numFmtId="0" fontId="33" fillId="0" borderId="47"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50" fillId="9" borderId="0" xfId="0" applyFont="1" applyFill="1" applyBorder="1" applyAlignment="1">
      <alignment horizontal="justify" vertical="justify"/>
    </xf>
    <xf numFmtId="164" fontId="24" fillId="9" borderId="0" xfId="4" applyFont="1" applyFill="1" applyBorder="1" applyAlignment="1">
      <alignment horizontal="justify" vertical="justify"/>
    </xf>
    <xf numFmtId="0" fontId="33" fillId="0" borderId="0" xfId="0" applyFont="1" applyBorder="1"/>
    <xf numFmtId="0" fontId="33" fillId="0" borderId="0" xfId="0" applyFont="1" applyBorder="1" applyAlignment="1">
      <alignment horizontal="left"/>
    </xf>
    <xf numFmtId="0" fontId="33" fillId="0" borderId="47" xfId="0" applyFont="1" applyBorder="1" applyAlignment="1">
      <alignment horizontal="justify" vertical="justify"/>
    </xf>
    <xf numFmtId="0" fontId="33" fillId="0" borderId="0" xfId="0" applyFont="1" applyFill="1" applyAlignment="1">
      <alignment vertical="center"/>
    </xf>
    <xf numFmtId="0" fontId="33" fillId="0" borderId="51" xfId="0" applyFont="1" applyBorder="1" applyAlignment="1">
      <alignment horizontal="justify" vertical="justify" wrapText="1"/>
    </xf>
    <xf numFmtId="0" fontId="33" fillId="0" borderId="52" xfId="0" applyFont="1" applyBorder="1" applyAlignment="1">
      <alignment horizontal="justify" vertical="justify" wrapText="1"/>
    </xf>
    <xf numFmtId="0" fontId="27" fillId="0" borderId="0" xfId="0" applyFont="1"/>
    <xf numFmtId="0" fontId="23" fillId="0" borderId="0" xfId="92" applyFont="1" applyBorder="1"/>
    <xf numFmtId="0" fontId="23" fillId="0" borderId="0" xfId="92" applyFont="1"/>
    <xf numFmtId="0" fontId="21" fillId="0" borderId="0" xfId="92" applyFont="1" applyBorder="1" applyAlignment="1">
      <alignment horizontal="center"/>
    </xf>
    <xf numFmtId="0" fontId="21" fillId="0" borderId="0" xfId="92" applyFont="1" applyBorder="1" applyAlignment="1">
      <alignment horizontal="right" vertical="center"/>
    </xf>
    <xf numFmtId="0" fontId="23" fillId="0" borderId="17" xfId="92" applyFont="1" applyBorder="1"/>
    <xf numFmtId="0" fontId="55" fillId="0" borderId="17" xfId="2" applyFont="1" applyBorder="1" applyAlignment="1">
      <alignment horizontal="left" vertical="center"/>
    </xf>
    <xf numFmtId="0" fontId="55" fillId="0" borderId="0" xfId="2" applyFont="1" applyBorder="1" applyAlignment="1">
      <alignment horizontal="left" vertical="center"/>
    </xf>
    <xf numFmtId="0" fontId="46" fillId="0" borderId="3" xfId="0" applyFont="1" applyBorder="1" applyAlignment="1">
      <alignment horizontal="left" vertical="center"/>
    </xf>
    <xf numFmtId="0" fontId="55" fillId="0" borderId="3" xfId="2" applyFont="1" applyBorder="1" applyAlignment="1">
      <alignment horizontal="left" vertical="center"/>
    </xf>
    <xf numFmtId="0" fontId="27" fillId="0" borderId="44" xfId="0" applyFont="1" applyBorder="1"/>
    <xf numFmtId="0" fontId="22" fillId="0" borderId="45" xfId="92" applyFont="1" applyBorder="1" applyAlignment="1">
      <alignment horizontal="left" vertical="center"/>
    </xf>
    <xf numFmtId="0" fontId="55" fillId="0" borderId="45" xfId="2" applyFont="1" applyBorder="1" applyAlignment="1">
      <alignment horizontal="left" vertical="center"/>
    </xf>
    <xf numFmtId="0" fontId="20" fillId="0" borderId="45" xfId="92" applyFont="1" applyBorder="1" applyAlignment="1">
      <alignment horizontal="left" vertical="center"/>
    </xf>
    <xf numFmtId="0" fontId="20" fillId="0" borderId="48" xfId="92" applyFont="1" applyBorder="1" applyAlignment="1">
      <alignment horizontal="left" vertical="center"/>
    </xf>
    <xf numFmtId="0" fontId="27" fillId="0" borderId="47" xfId="0" applyFont="1" applyBorder="1"/>
    <xf numFmtId="0" fontId="46" fillId="0" borderId="47" xfId="0" applyFont="1" applyBorder="1" applyAlignment="1">
      <alignment vertical="center"/>
    </xf>
    <xf numFmtId="0" fontId="46" fillId="0" borderId="47" xfId="0" applyFont="1" applyBorder="1" applyAlignment="1">
      <alignment horizontal="right" vertical="center"/>
    </xf>
    <xf numFmtId="0" fontId="46" fillId="0" borderId="0" xfId="0" applyFont="1" applyBorder="1" applyAlignment="1">
      <alignment horizontal="left" vertical="center"/>
    </xf>
    <xf numFmtId="0" fontId="27" fillId="0" borderId="51" xfId="0" applyFont="1" applyBorder="1"/>
    <xf numFmtId="0" fontId="31" fillId="0" borderId="52" xfId="0" applyFont="1" applyBorder="1" applyAlignment="1"/>
    <xf numFmtId="0" fontId="37" fillId="0" borderId="52" xfId="2" applyFont="1" applyBorder="1" applyAlignment="1">
      <alignment vertical="center"/>
    </xf>
    <xf numFmtId="0" fontId="32" fillId="0" borderId="52" xfId="92" applyFont="1" applyBorder="1" applyAlignment="1">
      <alignment vertical="center"/>
    </xf>
    <xf numFmtId="0" fontId="20" fillId="0" borderId="52" xfId="92" applyFont="1" applyBorder="1" applyAlignment="1">
      <alignment horizontal="left" vertical="center"/>
    </xf>
    <xf numFmtId="0" fontId="20" fillId="0" borderId="53" xfId="92" applyFont="1" applyBorder="1" applyAlignment="1">
      <alignment horizontal="left" vertical="center"/>
    </xf>
    <xf numFmtId="0" fontId="27" fillId="0" borderId="0" xfId="0" applyFont="1" applyBorder="1"/>
    <xf numFmtId="0" fontId="21" fillId="0" borderId="45" xfId="92" applyFont="1" applyBorder="1" applyAlignment="1">
      <alignment horizontal="justify" vertical="center"/>
    </xf>
    <xf numFmtId="0" fontId="23" fillId="0" borderId="45" xfId="92" applyFont="1" applyBorder="1"/>
    <xf numFmtId="0" fontId="27" fillId="0" borderId="45" xfId="0" applyFont="1" applyBorder="1"/>
    <xf numFmtId="0" fontId="27" fillId="0" borderId="46" xfId="0" applyFont="1" applyBorder="1"/>
    <xf numFmtId="0" fontId="27" fillId="0" borderId="47" xfId="0" applyFont="1" applyBorder="1" applyAlignment="1">
      <alignment horizontal="right"/>
    </xf>
    <xf numFmtId="0" fontId="27" fillId="0" borderId="48" xfId="0" applyFont="1" applyBorder="1"/>
    <xf numFmtId="0" fontId="46" fillId="0" borderId="51" xfId="0" applyFont="1" applyBorder="1" applyAlignment="1">
      <alignment vertical="center"/>
    </xf>
    <xf numFmtId="0" fontId="22" fillId="0" borderId="52" xfId="92" applyFont="1" applyBorder="1" applyAlignment="1">
      <alignment horizontal="left" vertical="center"/>
    </xf>
    <xf numFmtId="0" fontId="55" fillId="0" borderId="52" xfId="2" applyFont="1" applyBorder="1" applyAlignment="1">
      <alignment horizontal="left" vertical="center"/>
    </xf>
    <xf numFmtId="0" fontId="27" fillId="0" borderId="53" xfId="0" applyFont="1" applyBorder="1"/>
    <xf numFmtId="0" fontId="27" fillId="0" borderId="0" xfId="0" applyFont="1" applyBorder="1" applyAlignment="1">
      <alignment horizontal="right" vertical="center"/>
    </xf>
    <xf numFmtId="0" fontId="57" fillId="0" borderId="0" xfId="0" applyFont="1" applyBorder="1" applyAlignment="1">
      <alignment vertical="center"/>
    </xf>
    <xf numFmtId="0" fontId="27" fillId="0" borderId="0" xfId="0" applyFont="1" applyBorder="1" applyAlignment="1">
      <alignment horizontal="right"/>
    </xf>
    <xf numFmtId="0" fontId="46" fillId="0" borderId="0" xfId="0" applyFont="1" applyBorder="1" applyAlignment="1">
      <alignment horizontal="left"/>
    </xf>
    <xf numFmtId="0" fontId="27" fillId="0" borderId="52" xfId="0" applyFont="1" applyBorder="1"/>
    <xf numFmtId="0" fontId="55" fillId="0" borderId="0" xfId="2" applyFont="1"/>
    <xf numFmtId="0" fontId="31" fillId="0" borderId="0" xfId="0" applyFont="1" applyAlignment="1">
      <alignment vertical="center"/>
    </xf>
    <xf numFmtId="0" fontId="53" fillId="3" borderId="0" xfId="32" applyFont="1" applyFill="1" applyBorder="1" applyAlignment="1">
      <alignment horizontal="center"/>
    </xf>
    <xf numFmtId="0" fontId="30" fillId="11" borderId="31" xfId="0" applyFont="1" applyFill="1" applyBorder="1" applyAlignment="1">
      <alignment horizontal="center"/>
    </xf>
    <xf numFmtId="14" fontId="61" fillId="3" borderId="31" xfId="34" applyNumberFormat="1" applyFont="1" applyFill="1" applyBorder="1" applyAlignment="1">
      <alignment horizontal="center"/>
    </xf>
    <xf numFmtId="3" fontId="23" fillId="3" borderId="31" xfId="34" applyNumberFormat="1" applyFont="1" applyFill="1" applyBorder="1"/>
    <xf numFmtId="0" fontId="23" fillId="3" borderId="0" xfId="34" applyFont="1" applyFill="1" applyBorder="1"/>
    <xf numFmtId="0" fontId="33" fillId="2" borderId="0" xfId="0" applyFont="1" applyFill="1"/>
    <xf numFmtId="0" fontId="37" fillId="2" borderId="0" xfId="2" applyFont="1" applyFill="1"/>
    <xf numFmtId="0" fontId="30" fillId="11" borderId="23" xfId="0" applyFont="1" applyFill="1" applyBorder="1" applyAlignment="1">
      <alignment horizontal="center" vertical="center"/>
    </xf>
    <xf numFmtId="0" fontId="30" fillId="11" borderId="0" xfId="0" applyFont="1" applyFill="1" applyBorder="1" applyAlignment="1">
      <alignment horizontal="center" vertical="center"/>
    </xf>
    <xf numFmtId="167" fontId="33" fillId="2" borderId="24" xfId="3" applyNumberFormat="1" applyFont="1" applyFill="1" applyBorder="1"/>
    <xf numFmtId="167" fontId="30" fillId="11" borderId="25" xfId="8" applyNumberFormat="1" applyFont="1" applyFill="1" applyBorder="1"/>
    <xf numFmtId="0" fontId="30" fillId="11" borderId="26" xfId="0" applyFont="1" applyFill="1" applyBorder="1" applyAlignment="1">
      <alignment horizontal="center" vertical="center"/>
    </xf>
    <xf numFmtId="0" fontId="33" fillId="0" borderId="27" xfId="0" applyFont="1" applyBorder="1"/>
    <xf numFmtId="167" fontId="33" fillId="2" borderId="27" xfId="3" applyNumberFormat="1" applyFont="1" applyFill="1" applyBorder="1"/>
    <xf numFmtId="167" fontId="30" fillId="11" borderId="28" xfId="8" applyNumberFormat="1" applyFont="1" applyFill="1" applyBorder="1"/>
    <xf numFmtId="0" fontId="30" fillId="11" borderId="0" xfId="0" applyFont="1" applyFill="1" applyAlignment="1">
      <alignment vertical="center"/>
    </xf>
    <xf numFmtId="0" fontId="33" fillId="3" borderId="0" xfId="0" applyFont="1" applyFill="1" applyAlignment="1"/>
    <xf numFmtId="0" fontId="36" fillId="3" borderId="0" xfId="0" applyFont="1" applyFill="1"/>
    <xf numFmtId="167" fontId="33" fillId="3" borderId="0" xfId="0" applyNumberFormat="1" applyFont="1" applyFill="1"/>
    <xf numFmtId="0" fontId="33" fillId="3" borderId="0" xfId="0" applyFont="1" applyFill="1" applyAlignment="1">
      <alignment horizontal="center"/>
    </xf>
    <xf numFmtId="0" fontId="30" fillId="11" borderId="0" xfId="27" quotePrefix="1" applyNumberFormat="1" applyFont="1" applyFill="1" applyBorder="1" applyAlignment="1">
      <alignment horizontal="center"/>
    </xf>
    <xf numFmtId="169" fontId="23" fillId="0" borderId="0" xfId="6" applyNumberFormat="1" applyFont="1" applyFill="1" applyBorder="1"/>
    <xf numFmtId="0" fontId="33" fillId="3" borderId="0" xfId="0" applyFont="1" applyFill="1" applyBorder="1"/>
    <xf numFmtId="169" fontId="23" fillId="3" borderId="0" xfId="3" applyNumberFormat="1" applyFont="1" applyFill="1" applyBorder="1"/>
    <xf numFmtId="169" fontId="23" fillId="0" borderId="0" xfId="3" applyNumberFormat="1" applyFont="1" applyFill="1" applyBorder="1"/>
    <xf numFmtId="0" fontId="33" fillId="0" borderId="0" xfId="0" applyNumberFormat="1" applyFont="1"/>
    <xf numFmtId="176" fontId="31" fillId="10" borderId="5" xfId="90" applyNumberFormat="1" applyFont="1" applyFill="1" applyBorder="1" applyAlignment="1">
      <alignment vertical="center" wrapText="1"/>
    </xf>
    <xf numFmtId="176" fontId="31" fillId="10" borderId="0" xfId="90" applyNumberFormat="1" applyFont="1" applyFill="1" applyBorder="1" applyAlignment="1">
      <alignment vertical="center" wrapText="1"/>
    </xf>
    <xf numFmtId="169" fontId="30" fillId="11" borderId="4" xfId="3" applyNumberFormat="1" applyFont="1" applyFill="1" applyBorder="1"/>
    <xf numFmtId="169" fontId="34" fillId="3" borderId="0" xfId="3" applyNumberFormat="1" applyFont="1" applyFill="1" applyBorder="1"/>
    <xf numFmtId="167" fontId="34" fillId="3" borderId="0" xfId="10" applyNumberFormat="1" applyFont="1" applyFill="1" applyBorder="1"/>
    <xf numFmtId="0" fontId="37" fillId="3" borderId="0" xfId="2" applyFont="1" applyFill="1"/>
    <xf numFmtId="0" fontId="38" fillId="2" borderId="0" xfId="0" applyFont="1" applyFill="1"/>
    <xf numFmtId="0" fontId="23" fillId="2" borderId="0" xfId="0" applyFont="1" applyFill="1"/>
    <xf numFmtId="0" fontId="38" fillId="0" borderId="0" xfId="0" applyFont="1" applyAlignment="1">
      <alignment horizontal="justify" vertical="center"/>
    </xf>
    <xf numFmtId="0" fontId="38" fillId="3" borderId="0" xfId="0" applyFont="1" applyFill="1"/>
    <xf numFmtId="0" fontId="30" fillId="11" borderId="0" xfId="0" applyFont="1" applyFill="1" applyBorder="1" applyAlignment="1">
      <alignment vertical="center"/>
    </xf>
    <xf numFmtId="0" fontId="30" fillId="3" borderId="0" xfId="0" applyFont="1" applyFill="1" applyBorder="1" applyAlignment="1">
      <alignment vertical="center"/>
    </xf>
    <xf numFmtId="0" fontId="33" fillId="3" borderId="12" xfId="0" applyFont="1" applyFill="1" applyBorder="1"/>
    <xf numFmtId="0" fontId="33" fillId="3" borderId="11" xfId="0" applyFont="1" applyFill="1" applyBorder="1"/>
    <xf numFmtId="164" fontId="33" fillId="3" borderId="11" xfId="4" applyFont="1" applyFill="1" applyBorder="1"/>
    <xf numFmtId="0" fontId="30" fillId="11" borderId="1" xfId="0" applyFont="1" applyFill="1" applyBorder="1" applyAlignment="1">
      <alignment horizontal="center" vertical="center" wrapText="1"/>
    </xf>
    <xf numFmtId="0" fontId="33" fillId="3" borderId="5" xfId="0" applyFont="1" applyFill="1" applyBorder="1"/>
    <xf numFmtId="0" fontId="33" fillId="3" borderId="10" xfId="0" applyFont="1" applyFill="1" applyBorder="1"/>
    <xf numFmtId="0" fontId="33" fillId="3" borderId="6" xfId="0" applyFont="1" applyFill="1" applyBorder="1"/>
    <xf numFmtId="0" fontId="33" fillId="3" borderId="2" xfId="0" applyFont="1" applyFill="1" applyBorder="1"/>
    <xf numFmtId="168" fontId="33" fillId="0" borderId="1" xfId="3" applyNumberFormat="1" applyFont="1" applyFill="1" applyBorder="1"/>
    <xf numFmtId="0" fontId="33" fillId="3" borderId="1" xfId="0" applyFont="1" applyFill="1" applyBorder="1"/>
    <xf numFmtId="164" fontId="33" fillId="3" borderId="10" xfId="4" applyFont="1" applyFill="1" applyBorder="1"/>
    <xf numFmtId="168" fontId="33" fillId="3" borderId="7" xfId="3" applyNumberFormat="1" applyFont="1" applyFill="1" applyBorder="1"/>
    <xf numFmtId="0" fontId="23" fillId="3" borderId="1" xfId="0" applyFont="1" applyFill="1" applyBorder="1"/>
    <xf numFmtId="169" fontId="23" fillId="3" borderId="1" xfId="3" applyNumberFormat="1" applyFont="1" applyFill="1" applyBorder="1"/>
    <xf numFmtId="0" fontId="33" fillId="3" borderId="2" xfId="0" applyFont="1" applyFill="1" applyBorder="1" applyAlignment="1"/>
    <xf numFmtId="0" fontId="33" fillId="3" borderId="7" xfId="0" applyFont="1" applyFill="1" applyBorder="1" applyAlignment="1"/>
    <xf numFmtId="0" fontId="33" fillId="3" borderId="9" xfId="0" applyFont="1" applyFill="1" applyBorder="1"/>
    <xf numFmtId="167" fontId="33" fillId="3" borderId="6" xfId="3" applyNumberFormat="1" applyFont="1" applyFill="1" applyBorder="1"/>
    <xf numFmtId="0" fontId="30" fillId="11" borderId="1" xfId="0" applyFont="1" applyFill="1" applyBorder="1"/>
    <xf numFmtId="0" fontId="33" fillId="0" borderId="0" xfId="0" applyFont="1" applyFill="1" applyBorder="1" applyAlignment="1"/>
    <xf numFmtId="0" fontId="63" fillId="3" borderId="1" xfId="0" applyFont="1" applyFill="1" applyBorder="1"/>
    <xf numFmtId="0" fontId="33" fillId="0" borderId="1" xfId="0" applyFont="1" applyFill="1" applyBorder="1" applyAlignment="1">
      <alignment horizontal="center"/>
    </xf>
    <xf numFmtId="0" fontId="33" fillId="3" borderId="1" xfId="0" applyFont="1" applyFill="1" applyBorder="1" applyAlignment="1">
      <alignment horizontal="center"/>
    </xf>
    <xf numFmtId="0" fontId="33" fillId="3" borderId="13" xfId="0" applyFont="1" applyFill="1" applyBorder="1"/>
    <xf numFmtId="0" fontId="33" fillId="3" borderId="16" xfId="0" applyFont="1" applyFill="1" applyBorder="1"/>
    <xf numFmtId="0" fontId="30" fillId="11" borderId="16" xfId="0" applyFont="1" applyFill="1" applyBorder="1"/>
    <xf numFmtId="164" fontId="30" fillId="11" borderId="16" xfId="4" applyFont="1" applyFill="1" applyBorder="1"/>
    <xf numFmtId="164" fontId="30" fillId="11" borderId="8" xfId="4" applyFont="1" applyFill="1" applyBorder="1"/>
    <xf numFmtId="0" fontId="30" fillId="11" borderId="30" xfId="27" quotePrefix="1" applyNumberFormat="1" applyFont="1" applyFill="1" applyBorder="1" applyAlignment="1">
      <alignment horizontal="center"/>
    </xf>
    <xf numFmtId="167" fontId="30" fillId="11" borderId="30" xfId="10" applyNumberFormat="1" applyFont="1" applyFill="1" applyBorder="1"/>
    <xf numFmtId="0" fontId="33" fillId="2" borderId="2" xfId="0" applyFont="1" applyFill="1" applyBorder="1" applyAlignment="1"/>
    <xf numFmtId="0" fontId="33" fillId="2" borderId="15" xfId="0" applyFont="1" applyFill="1" applyBorder="1" applyAlignment="1"/>
    <xf numFmtId="0" fontId="30" fillId="3" borderId="0" xfId="0" applyFont="1" applyFill="1" applyAlignment="1">
      <alignment horizontal="left" vertical="center"/>
    </xf>
    <xf numFmtId="0" fontId="30" fillId="11" borderId="0" xfId="0" applyFont="1" applyFill="1" applyAlignment="1">
      <alignment horizontal="center" vertical="center"/>
    </xf>
    <xf numFmtId="167" fontId="23" fillId="2" borderId="0" xfId="3" applyNumberFormat="1" applyFont="1" applyFill="1" applyAlignment="1">
      <alignment horizontal="center"/>
    </xf>
    <xf numFmtId="167" fontId="33" fillId="0" borderId="0" xfId="0" applyNumberFormat="1" applyFont="1" applyAlignment="1">
      <alignment horizontal="center"/>
    </xf>
    <xf numFmtId="0" fontId="23" fillId="2" borderId="0" xfId="0" applyFont="1" applyFill="1" applyAlignment="1">
      <alignment horizontal="center"/>
    </xf>
    <xf numFmtId="0" fontId="36" fillId="2" borderId="0" xfId="0" applyFont="1" applyFill="1"/>
    <xf numFmtId="0" fontId="30" fillId="11" borderId="3" xfId="27" quotePrefix="1" applyNumberFormat="1" applyFont="1" applyFill="1" applyBorder="1" applyAlignment="1">
      <alignment horizontal="right"/>
    </xf>
    <xf numFmtId="0" fontId="33" fillId="2" borderId="11" xfId="0" applyFont="1" applyFill="1" applyBorder="1" applyAlignment="1">
      <alignment vertical="center" wrapText="1"/>
    </xf>
    <xf numFmtId="0" fontId="33" fillId="2" borderId="1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167" fontId="33" fillId="0" borderId="1" xfId="3" applyNumberFormat="1" applyFont="1" applyBorder="1" applyAlignment="1">
      <alignment horizontal="center" vertical="center" wrapText="1"/>
    </xf>
    <xf numFmtId="178" fontId="33" fillId="0" borderId="1" xfId="89" applyNumberFormat="1" applyFont="1" applyBorder="1" applyAlignment="1">
      <alignment horizontal="center" vertical="center" wrapText="1"/>
    </xf>
    <xf numFmtId="167" fontId="64" fillId="0" borderId="1" xfId="3" applyNumberFormat="1" applyFont="1" applyBorder="1" applyAlignment="1">
      <alignment horizontal="center" vertical="center" wrapText="1"/>
    </xf>
    <xf numFmtId="0" fontId="33" fillId="2" borderId="1" xfId="0" applyFont="1" applyFill="1" applyBorder="1"/>
    <xf numFmtId="0" fontId="30" fillId="11" borderId="44" xfId="0" applyFont="1" applyFill="1" applyBorder="1" applyAlignment="1"/>
    <xf numFmtId="0" fontId="30" fillId="11" borderId="45" xfId="0" applyFont="1" applyFill="1" applyBorder="1" applyAlignment="1"/>
    <xf numFmtId="0" fontId="30" fillId="11" borderId="46" xfId="0" applyFont="1" applyFill="1" applyBorder="1" applyAlignment="1"/>
    <xf numFmtId="0" fontId="59" fillId="3" borderId="47" xfId="0" applyFont="1" applyFill="1" applyBorder="1" applyAlignment="1"/>
    <xf numFmtId="0" fontId="59" fillId="3" borderId="0" xfId="0" applyFont="1" applyFill="1" applyBorder="1" applyAlignment="1"/>
    <xf numFmtId="0" fontId="31" fillId="0" borderId="47" xfId="0" applyFont="1" applyBorder="1" applyAlignment="1">
      <alignment vertical="center"/>
    </xf>
    <xf numFmtId="0" fontId="34" fillId="3" borderId="55" xfId="32" applyFont="1" applyFill="1" applyBorder="1" applyAlignment="1">
      <alignment horizontal="left"/>
    </xf>
    <xf numFmtId="0" fontId="30" fillId="11" borderId="57" xfId="0" applyFont="1" applyFill="1" applyBorder="1" applyAlignment="1">
      <alignment horizontal="center"/>
    </xf>
    <xf numFmtId="14" fontId="61" fillId="3" borderId="57" xfId="34" applyNumberFormat="1" applyFont="1" applyFill="1" applyBorder="1" applyAlignment="1">
      <alignment horizontal="center"/>
    </xf>
    <xf numFmtId="3" fontId="23" fillId="3" borderId="57" xfId="34" applyNumberFormat="1" applyFont="1" applyFill="1" applyBorder="1"/>
    <xf numFmtId="0" fontId="33" fillId="0" borderId="47" xfId="0" applyFont="1" applyBorder="1"/>
    <xf numFmtId="0" fontId="33" fillId="0" borderId="51" xfId="0" applyFont="1" applyBorder="1"/>
    <xf numFmtId="0" fontId="33" fillId="0" borderId="52" xfId="0" applyFont="1" applyBorder="1"/>
    <xf numFmtId="0" fontId="33" fillId="0" borderId="53" xfId="0" applyFont="1" applyBorder="1"/>
    <xf numFmtId="0" fontId="33" fillId="2" borderId="47" xfId="0" applyFont="1" applyFill="1" applyBorder="1"/>
    <xf numFmtId="0" fontId="33" fillId="2" borderId="48" xfId="0" applyFont="1" applyFill="1" applyBorder="1"/>
    <xf numFmtId="0" fontId="62" fillId="0" borderId="47" xfId="0" applyFont="1" applyBorder="1" applyAlignment="1">
      <alignment vertical="center"/>
    </xf>
    <xf numFmtId="0" fontId="31" fillId="2" borderId="47" xfId="0" applyFont="1" applyFill="1" applyBorder="1" applyAlignment="1">
      <alignment vertical="center"/>
    </xf>
    <xf numFmtId="0" fontId="30" fillId="11" borderId="48" xfId="0" applyFont="1" applyFill="1" applyBorder="1" applyAlignment="1">
      <alignment horizontal="center" vertical="center"/>
    </xf>
    <xf numFmtId="167" fontId="33" fillId="2" borderId="48" xfId="3" applyNumberFormat="1" applyFont="1" applyFill="1" applyBorder="1"/>
    <xf numFmtId="167" fontId="33" fillId="2" borderId="58" xfId="3" applyNumberFormat="1" applyFont="1" applyFill="1" applyBorder="1"/>
    <xf numFmtId="0" fontId="34" fillId="3" borderId="47" xfId="34" applyFont="1" applyFill="1" applyBorder="1"/>
    <xf numFmtId="167" fontId="30" fillId="11" borderId="59" xfId="8" applyNumberFormat="1" applyFont="1" applyFill="1" applyBorder="1"/>
    <xf numFmtId="0" fontId="30" fillId="11" borderId="60" xfId="0" applyFont="1" applyFill="1" applyBorder="1" applyAlignment="1">
      <alignment horizontal="center" vertical="center"/>
    </xf>
    <xf numFmtId="167" fontId="33" fillId="2" borderId="61" xfId="3" applyNumberFormat="1" applyFont="1" applyFill="1" applyBorder="1"/>
    <xf numFmtId="167" fontId="33" fillId="2" borderId="62" xfId="3" applyNumberFormat="1" applyFont="1" applyFill="1" applyBorder="1"/>
    <xf numFmtId="167" fontId="33" fillId="2" borderId="63" xfId="3" applyNumberFormat="1" applyFont="1" applyFill="1" applyBorder="1"/>
    <xf numFmtId="0" fontId="33" fillId="2" borderId="51" xfId="0" applyFont="1" applyFill="1" applyBorder="1"/>
    <xf numFmtId="0" fontId="33" fillId="2" borderId="52" xfId="0" applyFont="1" applyFill="1" applyBorder="1"/>
    <xf numFmtId="0" fontId="33" fillId="2" borderId="53" xfId="0" applyFont="1" applyFill="1" applyBorder="1"/>
    <xf numFmtId="1" fontId="33" fillId="2" borderId="27" xfId="3" applyNumberFormat="1" applyFont="1" applyFill="1" applyBorder="1"/>
    <xf numFmtId="0" fontId="65" fillId="2" borderId="47" xfId="0" applyFont="1" applyFill="1" applyBorder="1"/>
    <xf numFmtId="0" fontId="30" fillId="3" borderId="0" xfId="0" applyFont="1" applyFill="1"/>
    <xf numFmtId="0" fontId="40" fillId="3" borderId="0" xfId="0" applyFont="1" applyFill="1"/>
    <xf numFmtId="0" fontId="21" fillId="3" borderId="0" xfId="0" applyFont="1" applyFill="1" applyBorder="1" applyAlignment="1">
      <alignment horizontal="justify" vertical="justify" wrapText="1"/>
    </xf>
    <xf numFmtId="0" fontId="29" fillId="11" borderId="44" xfId="0" applyFont="1" applyFill="1" applyBorder="1" applyAlignment="1">
      <alignment vertical="center"/>
    </xf>
    <xf numFmtId="0" fontId="30" fillId="11" borderId="45" xfId="0" applyFont="1" applyFill="1" applyBorder="1" applyAlignment="1">
      <alignment vertical="center"/>
    </xf>
    <xf numFmtId="0" fontId="33" fillId="3" borderId="45" xfId="0" applyFont="1" applyFill="1" applyBorder="1"/>
    <xf numFmtId="0" fontId="33" fillId="3" borderId="48" xfId="0" applyFont="1" applyFill="1" applyBorder="1"/>
    <xf numFmtId="0" fontId="21" fillId="3" borderId="47" xfId="0" applyFont="1" applyFill="1" applyBorder="1" applyAlignment="1">
      <alignment horizontal="justify" vertical="justify" wrapText="1"/>
    </xf>
    <xf numFmtId="0" fontId="67" fillId="0" borderId="47" xfId="0" applyFont="1" applyBorder="1" applyAlignment="1">
      <alignment vertical="center"/>
    </xf>
    <xf numFmtId="0" fontId="36" fillId="0" borderId="0" xfId="0" applyFont="1" applyBorder="1"/>
    <xf numFmtId="0" fontId="38" fillId="3" borderId="0" xfId="0" applyFont="1" applyFill="1" applyBorder="1"/>
    <xf numFmtId="0" fontId="70" fillId="0" borderId="47" xfId="0" applyFont="1" applyBorder="1"/>
    <xf numFmtId="0" fontId="33" fillId="3" borderId="47" xfId="0" applyFont="1" applyFill="1" applyBorder="1"/>
    <xf numFmtId="0" fontId="36" fillId="3" borderId="48" xfId="0" applyFont="1" applyFill="1" applyBorder="1" applyAlignment="1">
      <alignment vertical="center"/>
    </xf>
    <xf numFmtId="0" fontId="33" fillId="3" borderId="54" xfId="0" applyFont="1" applyFill="1" applyBorder="1"/>
    <xf numFmtId="0" fontId="30" fillId="11" borderId="64" xfId="0" applyFont="1" applyFill="1" applyBorder="1" applyAlignment="1">
      <alignment horizontal="center" vertical="center" wrapText="1"/>
    </xf>
    <xf numFmtId="9" fontId="33" fillId="0" borderId="56" xfId="89" applyFont="1" applyFill="1" applyBorder="1" applyAlignment="1">
      <alignment horizontal="center"/>
    </xf>
    <xf numFmtId="9" fontId="33" fillId="0" borderId="49" xfId="89" applyFont="1" applyFill="1" applyBorder="1" applyAlignment="1">
      <alignment horizontal="center"/>
    </xf>
    <xf numFmtId="0" fontId="23" fillId="3" borderId="47" xfId="0" applyFont="1" applyFill="1" applyBorder="1"/>
    <xf numFmtId="168" fontId="33" fillId="3" borderId="49" xfId="3" applyNumberFormat="1" applyFont="1" applyFill="1" applyBorder="1"/>
    <xf numFmtId="168" fontId="33" fillId="3" borderId="56" xfId="3" applyNumberFormat="1" applyFont="1" applyFill="1" applyBorder="1"/>
    <xf numFmtId="9" fontId="33" fillId="3" borderId="56" xfId="89" applyFont="1" applyFill="1" applyBorder="1"/>
    <xf numFmtId="0" fontId="33" fillId="3" borderId="49" xfId="0" applyFont="1" applyFill="1" applyBorder="1" applyAlignment="1"/>
    <xf numFmtId="168" fontId="33" fillId="3" borderId="64" xfId="3" applyNumberFormat="1" applyFont="1" applyFill="1" applyBorder="1"/>
    <xf numFmtId="0" fontId="33" fillId="0" borderId="48" xfId="0" applyFont="1" applyFill="1" applyBorder="1" applyAlignment="1"/>
    <xf numFmtId="0" fontId="33" fillId="0" borderId="64" xfId="0" applyFont="1" applyFill="1" applyBorder="1" applyAlignment="1">
      <alignment horizontal="center"/>
    </xf>
    <xf numFmtId="0" fontId="33" fillId="3" borderId="64" xfId="0" applyFont="1" applyFill="1" applyBorder="1" applyAlignment="1">
      <alignment horizontal="center"/>
    </xf>
    <xf numFmtId="0" fontId="33" fillId="3" borderId="55" xfId="0" applyFont="1" applyFill="1" applyBorder="1"/>
    <xf numFmtId="0" fontId="30" fillId="11" borderId="55" xfId="0" applyFont="1" applyFill="1" applyBorder="1"/>
    <xf numFmtId="0" fontId="68" fillId="0" borderId="47" xfId="0" applyFont="1" applyBorder="1"/>
    <xf numFmtId="0" fontId="23" fillId="2" borderId="0" xfId="0" applyFont="1" applyFill="1" applyBorder="1"/>
    <xf numFmtId="0" fontId="23" fillId="2" borderId="47" xfId="0" applyFont="1" applyFill="1" applyBorder="1"/>
    <xf numFmtId="0" fontId="23" fillId="2" borderId="51" xfId="0" applyFont="1" applyFill="1" applyBorder="1"/>
    <xf numFmtId="0" fontId="23" fillId="2" borderId="52" xfId="0" applyFont="1" applyFill="1" applyBorder="1"/>
    <xf numFmtId="0" fontId="33" fillId="3" borderId="52" xfId="0" applyFont="1" applyFill="1" applyBorder="1"/>
    <xf numFmtId="0" fontId="33" fillId="3" borderId="53" xfId="0" applyFont="1" applyFill="1" applyBorder="1"/>
    <xf numFmtId="0" fontId="33" fillId="11" borderId="46" xfId="0" applyFont="1" applyFill="1" applyBorder="1"/>
    <xf numFmtId="164" fontId="23" fillId="2" borderId="0" xfId="0" applyNumberFormat="1" applyFont="1" applyFill="1" applyBorder="1"/>
    <xf numFmtId="164" fontId="33" fillId="3" borderId="0" xfId="0" applyNumberFormat="1" applyFont="1" applyFill="1"/>
    <xf numFmtId="169" fontId="33" fillId="3" borderId="0" xfId="0" applyNumberFormat="1" applyFont="1" applyFill="1"/>
    <xf numFmtId="0" fontId="30" fillId="11" borderId="1" xfId="0" applyFont="1" applyFill="1" applyBorder="1" applyAlignment="1">
      <alignment horizontal="center" vertical="center"/>
    </xf>
    <xf numFmtId="0" fontId="33" fillId="0" borderId="0" xfId="0" applyFont="1" applyAlignment="1">
      <alignment vertical="center"/>
    </xf>
    <xf numFmtId="0" fontId="33" fillId="0" borderId="0" xfId="0" applyFont="1" applyBorder="1" applyAlignment="1">
      <alignment vertical="center"/>
    </xf>
    <xf numFmtId="0" fontId="23" fillId="2" borderId="0" xfId="15" applyFont="1" applyFill="1" applyBorder="1"/>
    <xf numFmtId="0" fontId="72" fillId="2" borderId="0" xfId="15" applyFont="1" applyFill="1" applyBorder="1"/>
    <xf numFmtId="0" fontId="71" fillId="7" borderId="18" xfId="15" applyFont="1" applyFill="1" applyBorder="1" applyAlignment="1">
      <alignment vertical="center"/>
    </xf>
    <xf numFmtId="0" fontId="23" fillId="3" borderId="0" xfId="15" applyFont="1" applyFill="1" applyBorder="1"/>
    <xf numFmtId="0" fontId="71" fillId="12" borderId="19" xfId="15" applyFont="1" applyFill="1" applyBorder="1" applyAlignment="1">
      <alignment horizontal="center" vertical="center" wrapText="1"/>
    </xf>
    <xf numFmtId="0" fontId="33" fillId="6" borderId="0" xfId="0" applyFont="1" applyFill="1"/>
    <xf numFmtId="0" fontId="71" fillId="12" borderId="21" xfId="15" applyFont="1" applyFill="1" applyBorder="1" applyAlignment="1">
      <alignment vertical="center" wrapText="1"/>
    </xf>
    <xf numFmtId="0" fontId="30" fillId="11" borderId="32" xfId="27" quotePrefix="1" applyNumberFormat="1" applyFont="1" applyFill="1" applyBorder="1" applyAlignment="1">
      <alignment horizontal="center"/>
    </xf>
    <xf numFmtId="169" fontId="23" fillId="2" borderId="0" xfId="15" applyNumberFormat="1" applyFont="1" applyFill="1" applyBorder="1"/>
    <xf numFmtId="0" fontId="23" fillId="7" borderId="68" xfId="15" applyFont="1" applyFill="1" applyBorder="1" applyAlignment="1">
      <alignment vertical="center"/>
    </xf>
    <xf numFmtId="0" fontId="23" fillId="2" borderId="48" xfId="15" applyFont="1" applyFill="1" applyBorder="1"/>
    <xf numFmtId="0" fontId="71" fillId="12" borderId="69" xfId="15" applyFont="1" applyFill="1" applyBorder="1" applyAlignment="1">
      <alignment horizontal="center" vertical="center"/>
    </xf>
    <xf numFmtId="0" fontId="71" fillId="12" borderId="71" xfId="15" applyFont="1" applyFill="1" applyBorder="1" applyAlignment="1">
      <alignment vertical="center"/>
    </xf>
    <xf numFmtId="0" fontId="30" fillId="11" borderId="72" xfId="27" quotePrefix="1" applyNumberFormat="1" applyFont="1" applyFill="1" applyBorder="1" applyAlignment="1">
      <alignment horizontal="center"/>
    </xf>
    <xf numFmtId="0" fontId="30" fillId="12" borderId="73" xfId="15" applyFont="1" applyFill="1" applyBorder="1"/>
    <xf numFmtId="0" fontId="23" fillId="2" borderId="62" xfId="15" applyFont="1" applyFill="1" applyBorder="1"/>
    <xf numFmtId="169" fontId="30" fillId="12" borderId="29" xfId="11" applyNumberFormat="1" applyFont="1" applyFill="1" applyBorder="1"/>
    <xf numFmtId="1" fontId="30" fillId="12" borderId="29" xfId="11" applyNumberFormat="1" applyFont="1" applyFill="1" applyBorder="1"/>
    <xf numFmtId="169" fontId="30" fillId="12" borderId="60" xfId="11" applyNumberFormat="1" applyFont="1" applyFill="1" applyBorder="1"/>
    <xf numFmtId="169" fontId="23" fillId="2" borderId="35" xfId="11" applyNumberFormat="1" applyFont="1" applyFill="1" applyBorder="1"/>
    <xf numFmtId="169" fontId="23" fillId="2" borderId="36" xfId="11" applyNumberFormat="1" applyFont="1" applyFill="1" applyBorder="1"/>
    <xf numFmtId="1" fontId="23" fillId="2" borderId="36" xfId="11" applyNumberFormat="1" applyFont="1" applyFill="1" applyBorder="1"/>
    <xf numFmtId="164" fontId="23" fillId="2" borderId="36" xfId="4" applyFont="1" applyFill="1" applyBorder="1"/>
    <xf numFmtId="169" fontId="23" fillId="2" borderId="37" xfId="11" applyNumberFormat="1" applyFont="1" applyFill="1" applyBorder="1"/>
    <xf numFmtId="169" fontId="23" fillId="2" borderId="38" xfId="11" applyNumberFormat="1" applyFont="1" applyFill="1" applyBorder="1"/>
    <xf numFmtId="1" fontId="23" fillId="2" borderId="0" xfId="11" applyNumberFormat="1" applyFont="1" applyFill="1" applyBorder="1"/>
    <xf numFmtId="1" fontId="23" fillId="2" borderId="0" xfId="11" applyNumberFormat="1" applyFont="1" applyFill="1" applyBorder="1" applyAlignment="1">
      <alignment horizontal="right"/>
    </xf>
    <xf numFmtId="169" fontId="23" fillId="2" borderId="0" xfId="11" applyNumberFormat="1" applyFont="1" applyFill="1" applyBorder="1"/>
    <xf numFmtId="164" fontId="23" fillId="2" borderId="0" xfId="4" applyFont="1" applyFill="1" applyBorder="1"/>
    <xf numFmtId="169" fontId="23" fillId="2" borderId="39" xfId="11" applyNumberFormat="1" applyFont="1" applyFill="1" applyBorder="1"/>
    <xf numFmtId="177" fontId="52" fillId="0" borderId="0" xfId="90" applyNumberFormat="1" applyFont="1" applyBorder="1"/>
    <xf numFmtId="169" fontId="23" fillId="2" borderId="41" xfId="11" applyNumberFormat="1" applyFont="1" applyFill="1" applyBorder="1"/>
    <xf numFmtId="1" fontId="23" fillId="2" borderId="42" xfId="11" applyNumberFormat="1" applyFont="1" applyFill="1" applyBorder="1"/>
    <xf numFmtId="1" fontId="23" fillId="2" borderId="42" xfId="11" applyNumberFormat="1" applyFont="1" applyFill="1" applyBorder="1" applyAlignment="1">
      <alignment horizontal="right"/>
    </xf>
    <xf numFmtId="169" fontId="23" fillId="2" borderId="42" xfId="11" applyNumberFormat="1" applyFont="1" applyFill="1" applyBorder="1"/>
    <xf numFmtId="177" fontId="52" fillId="0" borderId="42" xfId="90" applyNumberFormat="1" applyFont="1" applyBorder="1"/>
    <xf numFmtId="164" fontId="23" fillId="2" borderId="42" xfId="4" applyFont="1" applyFill="1" applyBorder="1"/>
    <xf numFmtId="169" fontId="23" fillId="2" borderId="43" xfId="11" applyNumberFormat="1" applyFont="1" applyFill="1" applyBorder="1"/>
    <xf numFmtId="0" fontId="30" fillId="11" borderId="44" xfId="0" applyFont="1" applyFill="1" applyBorder="1" applyAlignment="1">
      <alignment vertical="center"/>
    </xf>
    <xf numFmtId="0" fontId="30" fillId="11" borderId="46" xfId="0" applyFont="1" applyFill="1" applyBorder="1" applyAlignment="1">
      <alignment vertical="center"/>
    </xf>
    <xf numFmtId="0" fontId="33" fillId="0" borderId="47" xfId="0" applyFont="1" applyBorder="1" applyAlignment="1">
      <alignment vertical="justify" wrapText="1"/>
    </xf>
    <xf numFmtId="0" fontId="33" fillId="0" borderId="0" xfId="0" applyFont="1" applyAlignment="1">
      <alignment vertical="justify" wrapText="1"/>
    </xf>
    <xf numFmtId="0" fontId="36" fillId="0" borderId="47" xfId="0" applyFont="1" applyBorder="1" applyAlignment="1">
      <alignment horizontal="left" vertical="top" wrapText="1"/>
    </xf>
    <xf numFmtId="0" fontId="33" fillId="0" borderId="47" xfId="0" applyFont="1" applyBorder="1" applyAlignment="1">
      <alignment vertical="top" wrapText="1"/>
    </xf>
    <xf numFmtId="0" fontId="33" fillId="0" borderId="0" xfId="0" applyFont="1" applyAlignment="1">
      <alignment vertical="top" wrapText="1"/>
    </xf>
    <xf numFmtId="0" fontId="36" fillId="0" borderId="47" xfId="0" applyFont="1" applyBorder="1" applyAlignment="1">
      <alignment vertical="top" wrapText="1"/>
    </xf>
    <xf numFmtId="0" fontId="36" fillId="0" borderId="47" xfId="0" applyFont="1" applyBorder="1"/>
    <xf numFmtId="0" fontId="33" fillId="0" borderId="47" xfId="0" applyFont="1" applyFill="1" applyBorder="1" applyAlignment="1">
      <alignment vertical="justify" wrapText="1"/>
    </xf>
    <xf numFmtId="0" fontId="33" fillId="0" borderId="0" xfId="0" applyFont="1" applyFill="1" applyAlignment="1">
      <alignment vertical="justify" wrapText="1"/>
    </xf>
    <xf numFmtId="1" fontId="33" fillId="0" borderId="0" xfId="0" applyNumberFormat="1" applyFont="1" applyBorder="1" applyAlignment="1">
      <alignment horizontal="left" vertical="top" wrapText="1"/>
    </xf>
    <xf numFmtId="1" fontId="33" fillId="0" borderId="48" xfId="0" applyNumberFormat="1" applyFont="1" applyBorder="1" applyAlignment="1">
      <alignment horizontal="left" vertical="top" wrapText="1"/>
    </xf>
    <xf numFmtId="1" fontId="33" fillId="0" borderId="0" xfId="0" applyNumberFormat="1" applyFont="1" applyBorder="1" applyAlignment="1">
      <alignment vertical="top" wrapText="1"/>
    </xf>
    <xf numFmtId="1" fontId="33" fillId="0" borderId="48" xfId="0" applyNumberFormat="1" applyFont="1" applyBorder="1" applyAlignment="1">
      <alignment vertical="top" wrapText="1"/>
    </xf>
    <xf numFmtId="1" fontId="33" fillId="0" borderId="9" xfId="4" applyNumberFormat="1" applyFont="1" applyBorder="1" applyAlignment="1">
      <alignment vertical="top" wrapText="1"/>
    </xf>
    <xf numFmtId="1" fontId="33" fillId="0" borderId="50" xfId="4" applyNumberFormat="1" applyFont="1" applyBorder="1" applyAlignment="1">
      <alignment vertical="top" wrapText="1"/>
    </xf>
    <xf numFmtId="1" fontId="33" fillId="0" borderId="0" xfId="4" applyNumberFormat="1" applyFont="1" applyBorder="1" applyAlignment="1">
      <alignment vertical="top" wrapText="1"/>
    </xf>
    <xf numFmtId="1" fontId="33" fillId="0" borderId="48" xfId="4" applyNumberFormat="1" applyFont="1" applyBorder="1" applyAlignment="1">
      <alignment vertical="top" wrapText="1"/>
    </xf>
    <xf numFmtId="1" fontId="33" fillId="0" borderId="0" xfId="0" applyNumberFormat="1" applyFont="1" applyBorder="1"/>
    <xf numFmtId="1" fontId="33" fillId="0" borderId="48" xfId="0" applyNumberFormat="1" applyFont="1" applyBorder="1"/>
    <xf numFmtId="1" fontId="33" fillId="0" borderId="0" xfId="0" applyNumberFormat="1" applyFont="1" applyFill="1" applyBorder="1" applyAlignment="1">
      <alignment vertical="justify" wrapText="1"/>
    </xf>
    <xf numFmtId="1" fontId="33" fillId="0" borderId="48" xfId="0" applyNumberFormat="1" applyFont="1" applyFill="1" applyBorder="1" applyAlignment="1">
      <alignment vertical="justify" wrapText="1"/>
    </xf>
    <xf numFmtId="1" fontId="33" fillId="0" borderId="9" xfId="4" applyNumberFormat="1" applyFont="1" applyBorder="1"/>
    <xf numFmtId="1" fontId="33" fillId="0" borderId="50" xfId="4" applyNumberFormat="1" applyFont="1" applyBorder="1"/>
    <xf numFmtId="0" fontId="33" fillId="2" borderId="47" xfId="0" applyFont="1" applyFill="1" applyBorder="1" applyAlignment="1">
      <alignment horizontal="left" vertical="top" wrapText="1"/>
    </xf>
    <xf numFmtId="167" fontId="33" fillId="2" borderId="0" xfId="3" applyNumberFormat="1" applyFont="1" applyFill="1" applyBorder="1" applyAlignment="1">
      <alignment horizontal="right" vertical="top" wrapText="1"/>
    </xf>
    <xf numFmtId="0" fontId="33" fillId="2" borderId="48" xfId="0" applyFont="1" applyFill="1" applyBorder="1" applyAlignment="1">
      <alignment horizontal="left" vertical="top" wrapText="1"/>
    </xf>
    <xf numFmtId="0" fontId="33" fillId="2" borderId="47" xfId="0" applyFont="1" applyFill="1" applyBorder="1" applyAlignment="1">
      <alignment vertical="top" wrapText="1"/>
    </xf>
    <xf numFmtId="167" fontId="33" fillId="2" borderId="0" xfId="3" applyNumberFormat="1" applyFont="1" applyFill="1" applyBorder="1"/>
    <xf numFmtId="0" fontId="33" fillId="2" borderId="48" xfId="0" applyFont="1" applyFill="1" applyBorder="1" applyAlignment="1">
      <alignment vertical="top" wrapText="1"/>
    </xf>
    <xf numFmtId="0" fontId="36" fillId="2" borderId="47" xfId="0" applyFont="1" applyFill="1" applyBorder="1" applyAlignment="1">
      <alignment vertical="top" wrapText="1"/>
    </xf>
    <xf numFmtId="1" fontId="33" fillId="2" borderId="0" xfId="4" applyNumberFormat="1" applyFont="1" applyFill="1" applyBorder="1"/>
    <xf numFmtId="0" fontId="33" fillId="2" borderId="0" xfId="0" applyFont="1" applyFill="1" applyAlignment="1">
      <alignment horizontal="left" vertical="top" wrapText="1"/>
    </xf>
    <xf numFmtId="0" fontId="36" fillId="2" borderId="47" xfId="0" applyFont="1" applyFill="1" applyBorder="1"/>
    <xf numFmtId="1" fontId="73" fillId="11" borderId="9" xfId="4" applyNumberFormat="1" applyFont="1" applyFill="1" applyBorder="1"/>
    <xf numFmtId="0" fontId="33" fillId="2" borderId="51" xfId="0" applyFont="1" applyFill="1" applyBorder="1" applyAlignment="1">
      <alignment vertical="top" wrapText="1"/>
    </xf>
    <xf numFmtId="0" fontId="33" fillId="2" borderId="53" xfId="0" applyFont="1" applyFill="1" applyBorder="1" applyAlignment="1">
      <alignment vertical="top" wrapText="1"/>
    </xf>
    <xf numFmtId="0" fontId="36" fillId="2" borderId="0" xfId="0" applyFont="1" applyFill="1" applyAlignment="1">
      <alignment vertical="top" wrapText="1"/>
    </xf>
    <xf numFmtId="0" fontId="33" fillId="2" borderId="0" xfId="0" applyFont="1" applyFill="1" applyAlignment="1">
      <alignment vertical="top" wrapText="1"/>
    </xf>
    <xf numFmtId="0" fontId="33" fillId="2" borderId="0" xfId="0" applyFont="1" applyFill="1" applyAlignment="1">
      <alignment vertical="justify" wrapText="1"/>
    </xf>
    <xf numFmtId="0" fontId="74" fillId="3" borderId="0" xfId="2" applyFont="1" applyFill="1"/>
    <xf numFmtId="1" fontId="33" fillId="0" borderId="48" xfId="3" applyNumberFormat="1" applyFont="1" applyFill="1" applyBorder="1"/>
    <xf numFmtId="1" fontId="33" fillId="0" borderId="0" xfId="4" applyNumberFormat="1" applyFont="1" applyFill="1" applyBorder="1"/>
    <xf numFmtId="1" fontId="33" fillId="0" borderId="48" xfId="4" applyNumberFormat="1" applyFont="1" applyFill="1" applyBorder="1"/>
    <xf numFmtId="1" fontId="23" fillId="0" borderId="48" xfId="4" applyNumberFormat="1" applyFont="1" applyFill="1" applyBorder="1"/>
    <xf numFmtId="0" fontId="37" fillId="0" borderId="0" xfId="2" applyFont="1" applyAlignment="1">
      <alignment horizontal="right"/>
    </xf>
    <xf numFmtId="0" fontId="33" fillId="0" borderId="0" xfId="0" applyFont="1" applyAlignment="1"/>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Border="1" applyAlignment="1">
      <alignment horizontal="center"/>
    </xf>
    <xf numFmtId="1" fontId="23" fillId="3" borderId="0" xfId="4" applyNumberFormat="1" applyFont="1" applyFill="1" applyBorder="1"/>
    <xf numFmtId="164" fontId="23" fillId="3" borderId="0" xfId="4" applyFont="1" applyFill="1" applyBorder="1"/>
    <xf numFmtId="164" fontId="40" fillId="11" borderId="4" xfId="4" applyFont="1" applyFill="1" applyBorder="1"/>
    <xf numFmtId="169" fontId="23" fillId="3" borderId="4" xfId="3" applyNumberFormat="1" applyFont="1" applyFill="1" applyBorder="1"/>
    <xf numFmtId="0" fontId="30" fillId="11" borderId="3" xfId="27" applyFont="1" applyFill="1" applyBorder="1" applyAlignment="1">
      <alignment horizontal="center" wrapText="1"/>
    </xf>
    <xf numFmtId="14" fontId="34" fillId="3" borderId="0" xfId="27" quotePrefix="1" applyNumberFormat="1" applyFont="1" applyFill="1" applyBorder="1" applyAlignment="1">
      <alignment horizontal="center"/>
    </xf>
    <xf numFmtId="0" fontId="36" fillId="3" borderId="5" xfId="0" applyFont="1" applyFill="1" applyBorder="1"/>
    <xf numFmtId="0" fontId="34" fillId="3" borderId="0" xfId="27" applyFont="1" applyFill="1" applyBorder="1" applyAlignment="1">
      <alignment horizontal="center"/>
    </xf>
    <xf numFmtId="0" fontId="33" fillId="0" borderId="0" xfId="0" applyFont="1" applyBorder="1" applyAlignment="1">
      <alignment horizontal="center"/>
    </xf>
    <xf numFmtId="0" fontId="33" fillId="11" borderId="65" xfId="0" applyFont="1" applyFill="1" applyBorder="1"/>
    <xf numFmtId="0" fontId="30" fillId="11" borderId="66" xfId="27" applyFont="1" applyFill="1" applyBorder="1" applyAlignment="1">
      <alignment horizontal="center" wrapText="1"/>
    </xf>
    <xf numFmtId="0" fontId="30" fillId="11" borderId="66" xfId="27" applyFont="1" applyFill="1" applyBorder="1" applyAlignment="1">
      <alignment horizontal="center" vertical="center"/>
    </xf>
    <xf numFmtId="0" fontId="30" fillId="11" borderId="66" xfId="0" applyFont="1" applyFill="1" applyBorder="1" applyAlignment="1">
      <alignment horizontal="center" vertical="center"/>
    </xf>
    <xf numFmtId="0" fontId="30" fillId="11" borderId="67" xfId="0" applyFont="1" applyFill="1" applyBorder="1" applyAlignment="1">
      <alignment horizontal="center" vertical="center"/>
    </xf>
    <xf numFmtId="1" fontId="23" fillId="3" borderId="48" xfId="4" applyNumberFormat="1" applyFont="1" applyFill="1" applyBorder="1"/>
    <xf numFmtId="164" fontId="23" fillId="3" borderId="48" xfId="4" applyFont="1" applyFill="1" applyBorder="1"/>
    <xf numFmtId="1" fontId="33" fillId="0" borderId="48" xfId="4" applyNumberFormat="1" applyFont="1" applyBorder="1"/>
    <xf numFmtId="0" fontId="36" fillId="3" borderId="47" xfId="0" applyFont="1" applyFill="1" applyBorder="1"/>
    <xf numFmtId="164" fontId="40" fillId="11" borderId="74" xfId="4" applyFont="1" applyFill="1" applyBorder="1"/>
    <xf numFmtId="169" fontId="23" fillId="3" borderId="48" xfId="3" applyNumberFormat="1" applyFont="1" applyFill="1" applyBorder="1"/>
    <xf numFmtId="0" fontId="30" fillId="11" borderId="56" xfId="0" applyFont="1" applyFill="1" applyBorder="1" applyAlignment="1">
      <alignment horizontal="center" vertical="center"/>
    </xf>
    <xf numFmtId="169" fontId="23" fillId="3" borderId="74" xfId="3" applyNumberFormat="1" applyFont="1" applyFill="1" applyBorder="1"/>
    <xf numFmtId="0" fontId="33" fillId="11" borderId="47" xfId="0" applyFont="1" applyFill="1" applyBorder="1"/>
    <xf numFmtId="176" fontId="31" fillId="10" borderId="47" xfId="90" applyNumberFormat="1" applyFont="1" applyFill="1" applyBorder="1" applyAlignment="1">
      <alignment vertical="top" wrapText="1"/>
    </xf>
    <xf numFmtId="0" fontId="41" fillId="0" borderId="0" xfId="2" applyFont="1" applyFill="1"/>
    <xf numFmtId="0" fontId="23" fillId="0" borderId="0" xfId="0" applyFont="1" applyFill="1" applyAlignment="1"/>
    <xf numFmtId="0" fontId="23" fillId="0" borderId="0" xfId="0" applyFont="1" applyFill="1" applyAlignment="1">
      <alignment vertical="center"/>
    </xf>
    <xf numFmtId="0" fontId="30" fillId="11" borderId="75" xfId="0" applyFont="1" applyFill="1" applyBorder="1" applyAlignment="1">
      <alignment horizontal="center" vertical="center" wrapText="1"/>
    </xf>
    <xf numFmtId="0" fontId="30" fillId="11" borderId="76" xfId="0" applyFont="1" applyFill="1" applyBorder="1" applyAlignment="1">
      <alignment horizontal="center" vertical="center" wrapText="1"/>
    </xf>
    <xf numFmtId="0" fontId="30" fillId="11" borderId="76" xfId="27" applyFont="1" applyFill="1" applyBorder="1" applyAlignment="1">
      <alignment horizontal="center" vertical="center" wrapText="1"/>
    </xf>
    <xf numFmtId="0" fontId="30" fillId="11" borderId="77" xfId="0" applyFont="1" applyFill="1" applyBorder="1" applyAlignment="1">
      <alignment horizontal="center" vertical="center" wrapText="1"/>
    </xf>
    <xf numFmtId="0" fontId="30" fillId="11" borderId="41" xfId="0" applyFont="1" applyFill="1" applyBorder="1"/>
    <xf numFmtId="0" fontId="30" fillId="11" borderId="47" xfId="0" applyFont="1" applyFill="1" applyBorder="1"/>
    <xf numFmtId="0" fontId="40" fillId="11" borderId="0" xfId="0" applyFont="1" applyFill="1" applyBorder="1"/>
    <xf numFmtId="0" fontId="30" fillId="11" borderId="0" xfId="0" applyFont="1" applyFill="1" applyBorder="1"/>
    <xf numFmtId="0" fontId="30" fillId="11" borderId="51" xfId="0" applyFont="1" applyFill="1" applyBorder="1"/>
    <xf numFmtId="0" fontId="30" fillId="11" borderId="52" xfId="0" applyFont="1" applyFill="1" applyBorder="1"/>
    <xf numFmtId="0" fontId="30" fillId="11" borderId="52" xfId="0" applyFont="1" applyFill="1" applyBorder="1" applyAlignment="1">
      <alignment horizontal="center"/>
    </xf>
    <xf numFmtId="0" fontId="30" fillId="11" borderId="79" xfId="0" applyFont="1" applyFill="1" applyBorder="1" applyAlignment="1">
      <alignment horizontal="left"/>
    </xf>
    <xf numFmtId="3" fontId="23" fillId="0" borderId="42" xfId="0" applyNumberFormat="1" applyFont="1" applyFill="1" applyBorder="1"/>
    <xf numFmtId="0" fontId="23" fillId="0" borderId="36" xfId="0" applyFont="1" applyFill="1" applyBorder="1"/>
    <xf numFmtId="0" fontId="33" fillId="3" borderId="0" xfId="0" applyFont="1" applyFill="1" applyBorder="1" applyAlignment="1"/>
    <xf numFmtId="1" fontId="40" fillId="11" borderId="9" xfId="4" applyNumberFormat="1" applyFont="1" applyFill="1" applyBorder="1"/>
    <xf numFmtId="0" fontId="33" fillId="2" borderId="82" xfId="0" applyFont="1" applyFill="1" applyBorder="1"/>
    <xf numFmtId="0" fontId="33" fillId="2" borderId="84" xfId="0" applyFont="1" applyFill="1" applyBorder="1"/>
    <xf numFmtId="0" fontId="30" fillId="11" borderId="0" xfId="0" applyFont="1" applyFill="1" applyBorder="1" applyAlignment="1">
      <alignment horizontal="center" vertical="center" wrapText="1"/>
    </xf>
    <xf numFmtId="0" fontId="33" fillId="2" borderId="85" xfId="0" applyFont="1" applyFill="1" applyBorder="1" applyAlignment="1">
      <alignment horizontal="left" vertical="top" wrapText="1"/>
    </xf>
    <xf numFmtId="0" fontId="33" fillId="2" borderId="0" xfId="0" applyFont="1" applyFill="1" applyBorder="1" applyAlignment="1">
      <alignment horizontal="left" vertical="top" wrapText="1"/>
    </xf>
    <xf numFmtId="0" fontId="33" fillId="2" borderId="86" xfId="0" applyFont="1" applyFill="1" applyBorder="1" applyAlignment="1">
      <alignment horizontal="left" vertical="top" wrapText="1"/>
    </xf>
    <xf numFmtId="0" fontId="33" fillId="2" borderId="85" xfId="0" applyFont="1" applyFill="1" applyBorder="1" applyAlignment="1">
      <alignment vertical="top" wrapText="1"/>
    </xf>
    <xf numFmtId="0" fontId="33" fillId="2" borderId="86" xfId="0" applyFont="1" applyFill="1" applyBorder="1" applyAlignment="1">
      <alignment vertical="top" wrapText="1"/>
    </xf>
    <xf numFmtId="0" fontId="36" fillId="2" borderId="85" xfId="0" applyFont="1" applyFill="1" applyBorder="1"/>
    <xf numFmtId="0" fontId="36" fillId="2" borderId="85" xfId="0" applyFont="1" applyFill="1" applyBorder="1" applyAlignment="1">
      <alignment vertical="top" wrapText="1"/>
    </xf>
    <xf numFmtId="0" fontId="33" fillId="2" borderId="87" xfId="0" applyFont="1" applyFill="1" applyBorder="1" applyAlignment="1">
      <alignment vertical="top" wrapText="1"/>
    </xf>
    <xf numFmtId="0" fontId="33" fillId="2" borderId="88" xfId="0" applyFont="1" applyFill="1" applyBorder="1"/>
    <xf numFmtId="0" fontId="33" fillId="2" borderId="89" xfId="0" applyFont="1" applyFill="1" applyBorder="1" applyAlignment="1">
      <alignment vertical="top" wrapText="1"/>
    </xf>
    <xf numFmtId="0" fontId="36" fillId="2" borderId="85" xfId="0" applyFont="1" applyFill="1" applyBorder="1" applyAlignment="1">
      <alignment horizontal="left" vertical="center" wrapText="1"/>
    </xf>
    <xf numFmtId="164" fontId="33" fillId="2" borderId="0" xfId="4" applyFont="1" applyFill="1"/>
    <xf numFmtId="164" fontId="33" fillId="2" borderId="0" xfId="4" applyFont="1" applyFill="1" applyBorder="1"/>
    <xf numFmtId="0" fontId="29" fillId="11" borderId="51" xfId="0" applyFont="1" applyFill="1" applyBorder="1"/>
    <xf numFmtId="0" fontId="33" fillId="11" borderId="53" xfId="0" applyFont="1" applyFill="1" applyBorder="1"/>
    <xf numFmtId="0" fontId="33" fillId="11" borderId="48" xfId="0" applyFont="1" applyFill="1" applyBorder="1"/>
    <xf numFmtId="0" fontId="30" fillId="11" borderId="47" xfId="0" applyFont="1" applyFill="1" applyBorder="1" applyAlignment="1">
      <alignment horizontal="left" vertical="center" wrapText="1"/>
    </xf>
    <xf numFmtId="0" fontId="30" fillId="11" borderId="0" xfId="0" applyFont="1" applyFill="1" applyBorder="1" applyAlignment="1">
      <alignment horizontal="right" vertical="center" wrapText="1"/>
    </xf>
    <xf numFmtId="0" fontId="33" fillId="11" borderId="0" xfId="0" applyFont="1" applyFill="1" applyBorder="1"/>
    <xf numFmtId="164" fontId="29" fillId="11" borderId="52" xfId="4" applyFont="1" applyFill="1" applyBorder="1"/>
    <xf numFmtId="0" fontId="30" fillId="3" borderId="0" xfId="0" applyFont="1" applyFill="1" applyBorder="1" applyAlignment="1">
      <alignment horizontal="left" vertical="center"/>
    </xf>
    <xf numFmtId="0" fontId="30" fillId="3" borderId="48" xfId="0" applyFont="1" applyFill="1" applyBorder="1" applyAlignment="1">
      <alignment horizontal="left" vertical="center"/>
    </xf>
    <xf numFmtId="164" fontId="30" fillId="11" borderId="80" xfId="4" applyFont="1" applyFill="1" applyBorder="1"/>
    <xf numFmtId="0" fontId="36" fillId="2" borderId="47" xfId="0" applyFont="1" applyFill="1" applyBorder="1" applyAlignment="1">
      <alignment horizontal="center" vertical="center"/>
    </xf>
    <xf numFmtId="0" fontId="30" fillId="0" borderId="0" xfId="0" applyFont="1" applyFill="1" applyBorder="1" applyAlignment="1">
      <alignment vertical="center" wrapText="1"/>
    </xf>
    <xf numFmtId="0" fontId="33" fillId="2" borderId="47" xfId="0" applyFont="1" applyFill="1" applyBorder="1" applyAlignment="1">
      <alignment horizontal="left" vertical="center"/>
    </xf>
    <xf numFmtId="0" fontId="34" fillId="3" borderId="3" xfId="28" applyFont="1" applyFill="1" applyBorder="1" applyAlignment="1">
      <alignment horizontal="left"/>
    </xf>
    <xf numFmtId="164" fontId="36" fillId="3" borderId="4" xfId="0" applyNumberFormat="1" applyFont="1" applyFill="1" applyBorder="1"/>
    <xf numFmtId="167" fontId="34" fillId="3" borderId="4" xfId="28" applyNumberFormat="1" applyFont="1" applyFill="1" applyBorder="1"/>
    <xf numFmtId="164" fontId="36" fillId="3" borderId="0" xfId="0" applyNumberFormat="1" applyFont="1" applyFill="1" applyBorder="1"/>
    <xf numFmtId="167" fontId="34" fillId="3" borderId="0" xfId="28" applyNumberFormat="1" applyFont="1" applyFill="1" applyBorder="1"/>
    <xf numFmtId="1" fontId="33" fillId="3" borderId="0" xfId="0" applyNumberFormat="1" applyFont="1" applyFill="1" applyBorder="1"/>
    <xf numFmtId="1" fontId="23" fillId="3" borderId="0" xfId="3" applyNumberFormat="1" applyFont="1" applyFill="1" applyBorder="1"/>
    <xf numFmtId="0" fontId="23" fillId="3" borderId="0" xfId="0" applyFont="1" applyFill="1" applyBorder="1"/>
    <xf numFmtId="164" fontId="33" fillId="3" borderId="0" xfId="4" applyFont="1" applyFill="1" applyBorder="1"/>
    <xf numFmtId="0" fontId="34" fillId="3" borderId="0" xfId="28" applyFont="1" applyFill="1" applyBorder="1"/>
    <xf numFmtId="0" fontId="33" fillId="3" borderId="3" xfId="0" applyFont="1" applyFill="1" applyBorder="1"/>
    <xf numFmtId="0" fontId="33" fillId="3" borderId="44" xfId="0" applyFont="1" applyFill="1" applyBorder="1"/>
    <xf numFmtId="0" fontId="33" fillId="0" borderId="45" xfId="0" applyFont="1" applyBorder="1"/>
    <xf numFmtId="0" fontId="33" fillId="3" borderId="45" xfId="0" applyFont="1" applyFill="1" applyBorder="1" applyAlignment="1">
      <alignment horizontal="center"/>
    </xf>
    <xf numFmtId="0" fontId="33" fillId="0" borderId="46" xfId="0" applyFont="1" applyBorder="1"/>
    <xf numFmtId="0" fontId="34" fillId="3" borderId="55" xfId="28" applyFont="1" applyFill="1" applyBorder="1" applyAlignment="1">
      <alignment horizontal="left"/>
    </xf>
    <xf numFmtId="0" fontId="34" fillId="3" borderId="47" xfId="28" applyFont="1" applyFill="1" applyBorder="1"/>
    <xf numFmtId="0" fontId="34" fillId="3" borderId="52" xfId="28" applyFont="1" applyFill="1" applyBorder="1"/>
    <xf numFmtId="167" fontId="33" fillId="3" borderId="52" xfId="0" applyNumberFormat="1" applyFont="1" applyFill="1" applyBorder="1"/>
    <xf numFmtId="0" fontId="30" fillId="0" borderId="0" xfId="0" applyFont="1" applyFill="1" applyAlignment="1">
      <alignment vertical="center"/>
    </xf>
    <xf numFmtId="0" fontId="27" fillId="0" borderId="38" xfId="0" applyFont="1" applyBorder="1"/>
    <xf numFmtId="0" fontId="27" fillId="0" borderId="0" xfId="0" applyFont="1" applyFill="1"/>
    <xf numFmtId="0" fontId="29" fillId="11" borderId="0" xfId="0" applyFont="1" applyFill="1" applyBorder="1" applyAlignment="1">
      <alignment horizontal="center" vertical="center"/>
    </xf>
    <xf numFmtId="0" fontId="29" fillId="11" borderId="41" xfId="0" applyFont="1" applyFill="1" applyBorder="1"/>
    <xf numFmtId="0" fontId="33" fillId="0" borderId="39" xfId="0" applyFont="1" applyBorder="1"/>
    <xf numFmtId="164" fontId="33" fillId="0" borderId="0" xfId="4" applyFont="1" applyBorder="1"/>
    <xf numFmtId="164" fontId="33" fillId="0" borderId="3" xfId="4" applyFont="1" applyBorder="1"/>
    <xf numFmtId="164" fontId="30" fillId="11" borderId="42" xfId="4" applyFont="1" applyFill="1" applyBorder="1"/>
    <xf numFmtId="0" fontId="30" fillId="3" borderId="0" xfId="0" applyFont="1" applyFill="1" applyAlignment="1">
      <alignment vertical="center"/>
    </xf>
    <xf numFmtId="0" fontId="36" fillId="2" borderId="55" xfId="0" applyFont="1" applyFill="1" applyBorder="1"/>
    <xf numFmtId="0" fontId="33" fillId="2" borderId="3" xfId="0" applyFont="1" applyFill="1" applyBorder="1"/>
    <xf numFmtId="0" fontId="33" fillId="2" borderId="56" xfId="0" applyFont="1" applyFill="1" applyBorder="1"/>
    <xf numFmtId="0" fontId="33" fillId="2" borderId="47"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27" fillId="3" borderId="0" xfId="0" applyFont="1" applyFill="1" applyBorder="1"/>
    <xf numFmtId="0" fontId="33" fillId="3" borderId="14" xfId="0" applyFont="1" applyFill="1" applyBorder="1"/>
    <xf numFmtId="0" fontId="33" fillId="3" borderId="8" xfId="0" applyFont="1" applyFill="1" applyBorder="1"/>
    <xf numFmtId="1" fontId="33" fillId="3" borderId="0" xfId="4" applyNumberFormat="1" applyFont="1" applyFill="1" applyBorder="1"/>
    <xf numFmtId="164" fontId="73" fillId="11" borderId="9" xfId="4" applyFont="1" applyFill="1" applyBorder="1" applyAlignment="1">
      <alignment horizontal="left"/>
    </xf>
    <xf numFmtId="0" fontId="33" fillId="3" borderId="51" xfId="0" applyFont="1" applyFill="1" applyBorder="1"/>
    <xf numFmtId="0" fontId="27" fillId="2" borderId="0" xfId="0" applyFont="1" applyFill="1"/>
    <xf numFmtId="0" fontId="30" fillId="2" borderId="0" xfId="0" applyFont="1" applyFill="1" applyBorder="1" applyAlignment="1">
      <alignment vertical="center"/>
    </xf>
    <xf numFmtId="0" fontId="40" fillId="2" borderId="0" xfId="0" applyFont="1" applyFill="1"/>
    <xf numFmtId="0" fontId="55" fillId="2" borderId="0" xfId="2" applyFont="1" applyFill="1"/>
    <xf numFmtId="0" fontId="27" fillId="2" borderId="0" xfId="0" applyFont="1" applyFill="1" applyBorder="1"/>
    <xf numFmtId="0" fontId="29" fillId="0" borderId="0" xfId="0" applyFont="1" applyFill="1" applyBorder="1" applyAlignment="1">
      <alignment horizontal="center" vertical="center"/>
    </xf>
    <xf numFmtId="0" fontId="27" fillId="0" borderId="0" xfId="0" applyFont="1" applyFill="1" applyBorder="1"/>
    <xf numFmtId="0" fontId="75" fillId="2" borderId="0" xfId="0" applyFont="1" applyFill="1"/>
    <xf numFmtId="0" fontId="80" fillId="11" borderId="0" xfId="0" applyFont="1" applyFill="1" applyBorder="1"/>
    <xf numFmtId="0" fontId="29" fillId="0" borderId="0" xfId="0" applyFont="1" applyFill="1" applyBorder="1" applyAlignment="1">
      <alignment vertical="center"/>
    </xf>
    <xf numFmtId="167" fontId="27" fillId="3" borderId="0" xfId="3" applyNumberFormat="1" applyFont="1" applyFill="1" applyBorder="1"/>
    <xf numFmtId="0" fontId="29" fillId="11" borderId="35" xfId="0" applyFont="1" applyFill="1" applyBorder="1" applyAlignment="1">
      <alignment vertical="center"/>
    </xf>
    <xf numFmtId="0" fontId="29" fillId="11" borderId="36" xfId="0" applyFont="1" applyFill="1" applyBorder="1" applyAlignment="1">
      <alignment vertical="center"/>
    </xf>
    <xf numFmtId="0" fontId="29" fillId="11" borderId="37" xfId="0" applyFont="1" applyFill="1" applyBorder="1" applyAlignment="1">
      <alignment vertical="center"/>
    </xf>
    <xf numFmtId="0" fontId="27" fillId="2" borderId="38" xfId="0" applyFont="1" applyFill="1" applyBorder="1"/>
    <xf numFmtId="0" fontId="27" fillId="2" borderId="39" xfId="0" applyFont="1" applyFill="1" applyBorder="1"/>
    <xf numFmtId="0" fontId="28" fillId="0" borderId="38" xfId="0" applyFont="1" applyBorder="1" applyAlignment="1">
      <alignment vertical="center"/>
    </xf>
    <xf numFmtId="0" fontId="80" fillId="11" borderId="38" xfId="0" applyFont="1" applyFill="1" applyBorder="1"/>
    <xf numFmtId="0" fontId="29" fillId="11" borderId="39" xfId="0" applyFont="1" applyFill="1" applyBorder="1" applyAlignment="1">
      <alignment horizontal="center" vertical="center"/>
    </xf>
    <xf numFmtId="0" fontId="46" fillId="3" borderId="38" xfId="0" applyFont="1" applyFill="1" applyBorder="1"/>
    <xf numFmtId="0" fontId="29" fillId="0" borderId="39" xfId="0" applyFont="1" applyFill="1" applyBorder="1" applyAlignment="1">
      <alignment horizontal="center" vertical="center"/>
    </xf>
    <xf numFmtId="0" fontId="54" fillId="11" borderId="38" xfId="0" applyFont="1" applyFill="1" applyBorder="1"/>
    <xf numFmtId="0" fontId="80" fillId="11" borderId="39" xfId="0" applyFont="1" applyFill="1" applyBorder="1"/>
    <xf numFmtId="0" fontId="77" fillId="3" borderId="38" xfId="0" applyFont="1" applyFill="1" applyBorder="1"/>
    <xf numFmtId="0" fontId="27" fillId="3" borderId="39" xfId="0" applyFont="1" applyFill="1" applyBorder="1"/>
    <xf numFmtId="0" fontId="27" fillId="3" borderId="38" xfId="0" applyFont="1" applyFill="1" applyBorder="1"/>
    <xf numFmtId="164" fontId="27" fillId="3" borderId="39" xfId="4" applyFont="1" applyFill="1" applyBorder="1"/>
    <xf numFmtId="0" fontId="78" fillId="0" borderId="38" xfId="0" applyFont="1" applyFill="1" applyBorder="1"/>
    <xf numFmtId="0" fontId="27" fillId="0" borderId="39" xfId="0" applyFont="1" applyFill="1" applyBorder="1"/>
    <xf numFmtId="0" fontId="27" fillId="0" borderId="38" xfId="0" applyFont="1" applyFill="1" applyBorder="1"/>
    <xf numFmtId="164" fontId="76" fillId="11" borderId="42" xfId="4" applyFont="1" applyFill="1" applyBorder="1"/>
    <xf numFmtId="164" fontId="76" fillId="11" borderId="43" xfId="4" applyFont="1" applyFill="1" applyBorder="1"/>
    <xf numFmtId="0" fontId="81" fillId="2" borderId="0" xfId="0" applyFont="1" applyFill="1" applyBorder="1"/>
    <xf numFmtId="164" fontId="33" fillId="3" borderId="30" xfId="4" applyFont="1" applyFill="1" applyBorder="1"/>
    <xf numFmtId="164" fontId="31" fillId="0" borderId="30" xfId="4" applyFont="1" applyBorder="1"/>
    <xf numFmtId="0" fontId="33" fillId="3" borderId="30" xfId="0" applyFont="1" applyFill="1" applyBorder="1"/>
    <xf numFmtId="164" fontId="33" fillId="3" borderId="30" xfId="0" applyNumberFormat="1" applyFont="1" applyFill="1" applyBorder="1"/>
    <xf numFmtId="164" fontId="73" fillId="11" borderId="0" xfId="4" applyFont="1" applyFill="1" applyBorder="1"/>
    <xf numFmtId="164" fontId="33" fillId="2" borderId="0" xfId="0" applyNumberFormat="1" applyFont="1" applyFill="1"/>
    <xf numFmtId="0" fontId="33" fillId="3" borderId="33" xfId="0" applyFont="1" applyFill="1" applyBorder="1"/>
    <xf numFmtId="0" fontId="30" fillId="11" borderId="35" xfId="0" applyFont="1" applyFill="1" applyBorder="1" applyAlignment="1">
      <alignment vertical="center"/>
    </xf>
    <xf numFmtId="0" fontId="30" fillId="11" borderId="36" xfId="0" applyFont="1" applyFill="1" applyBorder="1" applyAlignment="1">
      <alignment vertical="center"/>
    </xf>
    <xf numFmtId="0" fontId="30" fillId="11" borderId="37" xfId="0" applyFont="1" applyFill="1" applyBorder="1" applyAlignment="1">
      <alignment vertical="center"/>
    </xf>
    <xf numFmtId="0" fontId="33" fillId="2" borderId="38" xfId="0" applyFont="1" applyFill="1" applyBorder="1"/>
    <xf numFmtId="0" fontId="33" fillId="2" borderId="39" xfId="0" applyFont="1" applyFill="1" applyBorder="1"/>
    <xf numFmtId="0" fontId="36" fillId="3" borderId="38" xfId="0" applyFont="1" applyFill="1" applyBorder="1"/>
    <xf numFmtId="0" fontId="30" fillId="11" borderId="39" xfId="0" applyFont="1" applyFill="1" applyBorder="1" applyAlignment="1">
      <alignment horizontal="center" vertical="center"/>
    </xf>
    <xf numFmtId="0" fontId="79" fillId="3" borderId="38" xfId="0" applyFont="1" applyFill="1" applyBorder="1"/>
    <xf numFmtId="0" fontId="30" fillId="0" borderId="0" xfId="0" applyFont="1" applyFill="1" applyBorder="1" applyAlignment="1">
      <alignment horizontal="center" vertical="center"/>
    </xf>
    <xf numFmtId="0" fontId="30" fillId="0" borderId="39" xfId="0" applyFont="1" applyFill="1" applyBorder="1" applyAlignment="1">
      <alignment horizontal="center" vertical="center"/>
    </xf>
    <xf numFmtId="0" fontId="33" fillId="3" borderId="38" xfId="0" applyFont="1" applyFill="1" applyBorder="1"/>
    <xf numFmtId="164" fontId="31" fillId="0" borderId="90" xfId="4" applyFont="1" applyBorder="1"/>
    <xf numFmtId="0" fontId="33" fillId="3" borderId="38" xfId="0" quotePrefix="1" applyFont="1" applyFill="1" applyBorder="1"/>
    <xf numFmtId="0" fontId="33" fillId="3" borderId="90" xfId="0" applyFont="1" applyFill="1" applyBorder="1"/>
    <xf numFmtId="164" fontId="73" fillId="11" borderId="39" xfId="4" applyFont="1" applyFill="1" applyBorder="1"/>
    <xf numFmtId="0" fontId="33" fillId="3" borderId="41" xfId="0" applyFont="1" applyFill="1" applyBorder="1"/>
    <xf numFmtId="0" fontId="33" fillId="3" borderId="42" xfId="0" applyFont="1" applyFill="1" applyBorder="1"/>
    <xf numFmtId="0" fontId="33" fillId="3" borderId="43" xfId="0" applyFont="1" applyFill="1" applyBorder="1"/>
    <xf numFmtId="0" fontId="11" fillId="2" borderId="38" xfId="0" applyFont="1" applyFill="1" applyBorder="1"/>
    <xf numFmtId="0" fontId="29" fillId="13" borderId="36" xfId="0" applyFont="1" applyFill="1" applyBorder="1" applyAlignment="1">
      <alignment horizontal="center" vertical="center"/>
    </xf>
    <xf numFmtId="169" fontId="31" fillId="13" borderId="36" xfId="7" applyNumberFormat="1" applyFont="1" applyFill="1" applyBorder="1"/>
    <xf numFmtId="0" fontId="31" fillId="2" borderId="38" xfId="0" applyFont="1" applyFill="1" applyBorder="1"/>
    <xf numFmtId="169" fontId="23" fillId="3" borderId="0" xfId="7" applyNumberFormat="1" applyFont="1" applyFill="1" applyBorder="1"/>
    <xf numFmtId="0" fontId="60" fillId="0" borderId="38" xfId="0" applyFont="1" applyBorder="1"/>
    <xf numFmtId="0" fontId="27" fillId="0" borderId="41" xfId="0" applyFont="1" applyBorder="1"/>
    <xf numFmtId="0" fontId="27" fillId="0" borderId="42" xfId="0" applyFont="1" applyBorder="1"/>
    <xf numFmtId="169" fontId="31" fillId="2" borderId="42" xfId="7" applyNumberFormat="1" applyFont="1" applyFill="1" applyBorder="1"/>
    <xf numFmtId="169" fontId="83" fillId="2" borderId="42" xfId="7" applyNumberFormat="1" applyFont="1" applyFill="1" applyBorder="1"/>
    <xf numFmtId="3" fontId="31" fillId="2" borderId="42" xfId="0" applyNumberFormat="1" applyFont="1" applyFill="1" applyBorder="1"/>
    <xf numFmtId="0" fontId="27" fillId="2" borderId="43" xfId="0" applyFont="1" applyFill="1" applyBorder="1"/>
    <xf numFmtId="0" fontId="21" fillId="2" borderId="38" xfId="0" applyFont="1" applyFill="1" applyBorder="1" applyAlignment="1">
      <alignment wrapText="1"/>
    </xf>
    <xf numFmtId="0" fontId="21" fillId="2" borderId="0" xfId="0" applyFont="1" applyFill="1" applyBorder="1" applyAlignment="1">
      <alignment wrapText="1"/>
    </xf>
    <xf numFmtId="0" fontId="21" fillId="2" borderId="39" xfId="0" applyFont="1" applyFill="1" applyBorder="1" applyAlignment="1">
      <alignment wrapText="1"/>
    </xf>
    <xf numFmtId="0" fontId="21" fillId="2" borderId="0" xfId="0" applyFont="1" applyFill="1" applyAlignment="1">
      <alignment wrapText="1"/>
    </xf>
    <xf numFmtId="9" fontId="28" fillId="2" borderId="38" xfId="89" applyFont="1" applyFill="1" applyBorder="1" applyAlignment="1"/>
    <xf numFmtId="169" fontId="28" fillId="2" borderId="0" xfId="7" applyNumberFormat="1" applyFont="1" applyFill="1" applyBorder="1"/>
    <xf numFmtId="3" fontId="28" fillId="2" borderId="0" xfId="0" applyNumberFormat="1" applyFont="1" applyFill="1" applyBorder="1"/>
    <xf numFmtId="0" fontId="19" fillId="2" borderId="0" xfId="0" applyFont="1" applyFill="1"/>
    <xf numFmtId="0" fontId="30" fillId="13" borderId="38" xfId="0" applyFont="1" applyFill="1" applyBorder="1"/>
    <xf numFmtId="0" fontId="30" fillId="13" borderId="0" xfId="0" applyFont="1" applyFill="1" applyBorder="1" applyAlignment="1">
      <alignment horizontal="center"/>
    </xf>
    <xf numFmtId="164" fontId="30" fillId="13" borderId="0" xfId="4" applyFont="1" applyFill="1" applyBorder="1" applyAlignment="1">
      <alignment horizontal="center"/>
    </xf>
    <xf numFmtId="169" fontId="30" fillId="13" borderId="0" xfId="7" applyNumberFormat="1" applyFont="1" applyFill="1" applyBorder="1" applyAlignment="1">
      <alignment horizontal="center"/>
    </xf>
    <xf numFmtId="0" fontId="30" fillId="13" borderId="35" xfId="0" applyFont="1" applyFill="1" applyBorder="1"/>
    <xf numFmtId="0" fontId="30" fillId="13" borderId="36" xfId="0" applyFont="1" applyFill="1" applyBorder="1"/>
    <xf numFmtId="0" fontId="31" fillId="0" borderId="38" xfId="0" applyFont="1" applyBorder="1"/>
    <xf numFmtId="164" fontId="23" fillId="2" borderId="0" xfId="4" applyFont="1" applyFill="1"/>
    <xf numFmtId="0" fontId="23" fillId="0" borderId="0" xfId="0" applyFont="1"/>
    <xf numFmtId="0" fontId="23" fillId="2" borderId="0" xfId="0" applyFont="1" applyFill="1" applyBorder="1" applyAlignment="1">
      <alignment vertical="center" wrapText="1"/>
    </xf>
    <xf numFmtId="0" fontId="23" fillId="2" borderId="0" xfId="0" applyFont="1" applyFill="1" applyBorder="1" applyAlignment="1">
      <alignment horizontal="center" vertical="center" wrapText="1"/>
    </xf>
    <xf numFmtId="0" fontId="30" fillId="11" borderId="22" xfId="0" applyFont="1" applyFill="1" applyBorder="1"/>
    <xf numFmtId="0" fontId="30" fillId="11" borderId="22" xfId="0" applyFont="1" applyFill="1" applyBorder="1" applyAlignment="1">
      <alignment vertical="center" wrapText="1"/>
    </xf>
    <xf numFmtId="0" fontId="30" fillId="11" borderId="22" xfId="0" applyFont="1" applyFill="1" applyBorder="1" applyAlignment="1">
      <alignment horizontal="center" vertical="center" wrapText="1"/>
    </xf>
    <xf numFmtId="164" fontId="38" fillId="2" borderId="0" xfId="4" applyFont="1" applyFill="1"/>
    <xf numFmtId="0" fontId="38" fillId="0" borderId="0" xfId="0" applyFont="1"/>
    <xf numFmtId="0" fontId="69" fillId="2" borderId="0" xfId="2" applyFont="1" applyFill="1"/>
    <xf numFmtId="0" fontId="30" fillId="11" borderId="34" xfId="0" applyFont="1" applyFill="1" applyBorder="1" applyAlignment="1">
      <alignment horizontal="center" vertical="center" wrapText="1"/>
    </xf>
    <xf numFmtId="3" fontId="23" fillId="0" borderId="22" xfId="4" applyNumberFormat="1" applyFont="1" applyFill="1" applyBorder="1" applyAlignment="1">
      <alignment horizontal="right" vertical="center" wrapText="1"/>
    </xf>
    <xf numFmtId="3" fontId="23" fillId="0" borderId="0" xfId="4" applyNumberFormat="1" applyFont="1" applyBorder="1" applyAlignment="1">
      <alignment horizontal="right" vertical="center" wrapText="1"/>
    </xf>
    <xf numFmtId="3" fontId="23" fillId="0" borderId="91" xfId="4" applyNumberFormat="1" applyFont="1" applyBorder="1" applyAlignment="1">
      <alignment horizontal="right" vertical="center" wrapText="1"/>
    </xf>
    <xf numFmtId="3" fontId="23" fillId="0" borderId="22" xfId="4" applyNumberFormat="1" applyFont="1" applyFill="1" applyBorder="1" applyAlignment="1">
      <alignment horizontal="right" vertical="center"/>
    </xf>
    <xf numFmtId="0" fontId="31" fillId="0" borderId="0" xfId="0" applyFont="1" applyBorder="1"/>
    <xf numFmtId="164" fontId="23" fillId="0" borderId="0" xfId="4" applyFont="1" applyBorder="1" applyAlignment="1">
      <alignment horizontal="right"/>
    </xf>
    <xf numFmtId="0" fontId="21" fillId="3" borderId="0" xfId="0" applyFont="1" applyFill="1"/>
    <xf numFmtId="164" fontId="7" fillId="0" borderId="0" xfId="0" applyNumberFormat="1" applyFont="1"/>
    <xf numFmtId="0" fontId="66" fillId="2" borderId="0" xfId="0" applyFont="1" applyFill="1"/>
    <xf numFmtId="164" fontId="66" fillId="2" borderId="0" xfId="4" applyFont="1" applyFill="1"/>
    <xf numFmtId="0" fontId="84" fillId="2" borderId="0" xfId="2" applyFont="1" applyFill="1"/>
    <xf numFmtId="0" fontId="66" fillId="0" borderId="0" xfId="0" applyFont="1"/>
    <xf numFmtId="0" fontId="13" fillId="11" borderId="0" xfId="0" applyFont="1" applyFill="1" applyBorder="1"/>
    <xf numFmtId="0" fontId="31" fillId="2" borderId="47" xfId="0" applyFont="1" applyFill="1" applyBorder="1"/>
    <xf numFmtId="0" fontId="62" fillId="2" borderId="47" xfId="0" applyFont="1" applyFill="1" applyBorder="1"/>
    <xf numFmtId="164" fontId="31" fillId="2" borderId="0" xfId="4" applyFont="1" applyFill="1" applyBorder="1"/>
    <xf numFmtId="164" fontId="31" fillId="2" borderId="48" xfId="4" applyFont="1" applyFill="1" applyBorder="1"/>
    <xf numFmtId="0" fontId="31" fillId="2" borderId="0" xfId="0" applyFont="1" applyFill="1" applyBorder="1"/>
    <xf numFmtId="3" fontId="31" fillId="2" borderId="0" xfId="0" applyNumberFormat="1" applyFont="1" applyFill="1" applyBorder="1"/>
    <xf numFmtId="169" fontId="31" fillId="2" borderId="0" xfId="7" applyNumberFormat="1" applyFont="1" applyFill="1" applyBorder="1"/>
    <xf numFmtId="9" fontId="31" fillId="2" borderId="0" xfId="89" applyFont="1" applyFill="1" applyBorder="1"/>
    <xf numFmtId="0" fontId="40" fillId="11" borderId="47" xfId="0" applyFont="1" applyFill="1" applyBorder="1"/>
    <xf numFmtId="164" fontId="30" fillId="11" borderId="79" xfId="4" applyFont="1" applyFill="1" applyBorder="1"/>
    <xf numFmtId="1" fontId="12" fillId="11" borderId="9" xfId="4" applyNumberFormat="1" applyFont="1" applyFill="1" applyBorder="1"/>
    <xf numFmtId="169" fontId="11" fillId="11" borderId="0" xfId="7" applyNumberFormat="1" applyFont="1" applyFill="1" applyBorder="1"/>
    <xf numFmtId="0" fontId="13" fillId="11" borderId="0" xfId="0" applyFont="1" applyFill="1" applyBorder="1" applyAlignment="1">
      <alignment vertical="center"/>
    </xf>
    <xf numFmtId="0" fontId="13" fillId="11" borderId="0" xfId="0" applyFont="1" applyFill="1" applyBorder="1" applyAlignment="1"/>
    <xf numFmtId="0" fontId="75" fillId="0" borderId="0" xfId="0" applyFont="1"/>
    <xf numFmtId="0" fontId="86" fillId="2" borderId="0" xfId="2" applyFont="1" applyFill="1"/>
    <xf numFmtId="0" fontId="19" fillId="0" borderId="0" xfId="0" applyFont="1"/>
    <xf numFmtId="0" fontId="29" fillId="11" borderId="0" xfId="0" applyFont="1" applyFill="1" applyBorder="1" applyAlignment="1">
      <alignment vertical="center"/>
    </xf>
    <xf numFmtId="169" fontId="31" fillId="11" borderId="0" xfId="7" applyNumberFormat="1" applyFont="1" applyFill="1" applyBorder="1"/>
    <xf numFmtId="164" fontId="40" fillId="11" borderId="9" xfId="4" applyFont="1" applyFill="1" applyBorder="1"/>
    <xf numFmtId="169" fontId="30" fillId="11" borderId="0" xfId="7" applyNumberFormat="1" applyFont="1" applyFill="1" applyBorder="1"/>
    <xf numFmtId="164" fontId="30" fillId="11" borderId="9" xfId="4" applyFont="1" applyFill="1" applyBorder="1"/>
    <xf numFmtId="169" fontId="31" fillId="2" borderId="48" xfId="7" applyNumberFormat="1" applyFont="1" applyFill="1" applyBorder="1"/>
    <xf numFmtId="169" fontId="31" fillId="11" borderId="48" xfId="7" applyNumberFormat="1" applyFont="1" applyFill="1" applyBorder="1"/>
    <xf numFmtId="0" fontId="31" fillId="11" borderId="51" xfId="0" applyFont="1" applyFill="1" applyBorder="1"/>
    <xf numFmtId="164" fontId="31" fillId="11" borderId="80" xfId="4" applyFont="1" applyFill="1" applyBorder="1"/>
    <xf numFmtId="169" fontId="31" fillId="11" borderId="52" xfId="7" applyNumberFormat="1" applyFont="1" applyFill="1" applyBorder="1"/>
    <xf numFmtId="169" fontId="31" fillId="11" borderId="53" xfId="7" applyNumberFormat="1" applyFont="1" applyFill="1" applyBorder="1"/>
    <xf numFmtId="0" fontId="31" fillId="2" borderId="0" xfId="0" quotePrefix="1" applyFont="1" applyFill="1" applyBorder="1"/>
    <xf numFmtId="169" fontId="31" fillId="3" borderId="0" xfId="7" applyNumberFormat="1" applyFont="1" applyFill="1" applyBorder="1"/>
    <xf numFmtId="0" fontId="30" fillId="11" borderId="0" xfId="0" applyFont="1" applyFill="1" applyBorder="1" applyAlignment="1">
      <alignment vertical="center" wrapText="1"/>
    </xf>
    <xf numFmtId="0" fontId="30" fillId="11" borderId="0" xfId="0" applyFont="1" applyFill="1" applyAlignment="1"/>
    <xf numFmtId="0" fontId="30" fillId="3" borderId="0" xfId="0" applyFont="1" applyFill="1" applyAlignment="1"/>
    <xf numFmtId="0" fontId="23" fillId="2" borderId="0" xfId="0" applyFont="1" applyFill="1" applyAlignment="1">
      <alignment wrapText="1"/>
    </xf>
    <xf numFmtId="0" fontId="38" fillId="2" borderId="0" xfId="0" applyFont="1" applyFill="1" applyAlignment="1">
      <alignment wrapText="1"/>
    </xf>
    <xf numFmtId="0" fontId="30" fillId="11" borderId="35" xfId="0" applyFont="1" applyFill="1" applyBorder="1" applyAlignment="1"/>
    <xf numFmtId="0" fontId="30" fillId="11" borderId="36" xfId="0" applyFont="1" applyFill="1" applyBorder="1" applyAlignment="1"/>
    <xf numFmtId="0" fontId="30" fillId="11" borderId="37" xfId="0" applyFont="1" applyFill="1" applyBorder="1" applyAlignment="1"/>
    <xf numFmtId="0" fontId="23" fillId="2" borderId="38" xfId="0" applyFont="1" applyFill="1" applyBorder="1" applyAlignment="1">
      <alignment wrapText="1"/>
    </xf>
    <xf numFmtId="0" fontId="23" fillId="2" borderId="0" xfId="0" applyFont="1" applyFill="1" applyBorder="1" applyAlignment="1">
      <alignment wrapText="1"/>
    </xf>
    <xf numFmtId="0" fontId="23" fillId="2" borderId="39" xfId="0" applyFont="1" applyFill="1" applyBorder="1" applyAlignment="1">
      <alignment wrapText="1"/>
    </xf>
    <xf numFmtId="0" fontId="40" fillId="11" borderId="38" xfId="0" applyFont="1" applyFill="1" applyBorder="1"/>
    <xf numFmtId="0" fontId="23" fillId="2" borderId="38" xfId="0" applyFont="1" applyFill="1" applyBorder="1"/>
    <xf numFmtId="164" fontId="23" fillId="2" borderId="0" xfId="4" applyFont="1" applyFill="1" applyBorder="1" applyAlignment="1">
      <alignment horizontal="center" wrapText="1"/>
    </xf>
    <xf numFmtId="164" fontId="23" fillId="2" borderId="39" xfId="4" applyFont="1" applyFill="1" applyBorder="1" applyAlignment="1">
      <alignment horizontal="center" wrapText="1"/>
    </xf>
    <xf numFmtId="0" fontId="23" fillId="2" borderId="39" xfId="0" applyFont="1" applyFill="1" applyBorder="1" applyAlignment="1">
      <alignment horizontal="center" wrapText="1"/>
    </xf>
    <xf numFmtId="3" fontId="23" fillId="2" borderId="0" xfId="0" applyNumberFormat="1" applyFont="1" applyFill="1" applyBorder="1" applyAlignment="1">
      <alignment horizontal="right"/>
    </xf>
    <xf numFmtId="0" fontId="30" fillId="11" borderId="41" xfId="0" applyFont="1" applyFill="1" applyBorder="1" applyAlignment="1">
      <alignment wrapText="1"/>
    </xf>
    <xf numFmtId="167" fontId="30" fillId="11" borderId="42" xfId="3" applyNumberFormat="1" applyFont="1" applyFill="1" applyBorder="1" applyAlignment="1">
      <alignment horizontal="center" wrapText="1"/>
    </xf>
    <xf numFmtId="164" fontId="30" fillId="11" borderId="43" xfId="4" applyFont="1" applyFill="1" applyBorder="1" applyAlignment="1">
      <alignment horizontal="center" wrapText="1"/>
    </xf>
    <xf numFmtId="0" fontId="30" fillId="0" borderId="0" xfId="0" applyFont="1" applyFill="1" applyAlignment="1"/>
    <xf numFmtId="0" fontId="30" fillId="0" borderId="0" xfId="0" applyFont="1" applyFill="1" applyAlignment="1">
      <alignment horizontal="left"/>
    </xf>
    <xf numFmtId="0" fontId="23" fillId="2" borderId="0" xfId="0" applyFont="1" applyFill="1" applyBorder="1" applyAlignment="1"/>
    <xf numFmtId="0" fontId="23" fillId="2" borderId="0" xfId="0" applyFont="1" applyFill="1" applyAlignment="1">
      <alignment horizontal="left"/>
    </xf>
    <xf numFmtId="0" fontId="23" fillId="2" borderId="0" xfId="0" applyFont="1" applyFill="1" applyAlignment="1">
      <alignment vertical="center" wrapText="1"/>
    </xf>
    <xf numFmtId="0" fontId="23" fillId="3" borderId="0" xfId="0" applyFont="1" applyFill="1" applyAlignment="1">
      <alignment vertical="center" wrapText="1"/>
    </xf>
    <xf numFmtId="0" fontId="13" fillId="11" borderId="45" xfId="0" applyFont="1" applyFill="1" applyBorder="1" applyAlignment="1"/>
    <xf numFmtId="0" fontId="13" fillId="11" borderId="46" xfId="0" applyFont="1" applyFill="1" applyBorder="1" applyAlignment="1"/>
    <xf numFmtId="0" fontId="0" fillId="2" borderId="51" xfId="0" applyFill="1" applyBorder="1"/>
    <xf numFmtId="0" fontId="0" fillId="2" borderId="52" xfId="0" applyFill="1" applyBorder="1"/>
    <xf numFmtId="0" fontId="0" fillId="2" borderId="53" xfId="0" applyFill="1" applyBorder="1"/>
    <xf numFmtId="0" fontId="33" fillId="2" borderId="0" xfId="0" applyFont="1" applyFill="1" applyAlignment="1">
      <alignment vertical="center" wrapText="1"/>
    </xf>
    <xf numFmtId="0" fontId="33" fillId="2" borderId="0" xfId="0" applyFont="1" applyFill="1" applyAlignment="1">
      <alignment vertical="center"/>
    </xf>
    <xf numFmtId="0" fontId="33" fillId="0" borderId="1" xfId="0" applyFont="1" applyBorder="1" applyAlignment="1">
      <alignment horizontal="right" vertical="center" wrapText="1"/>
    </xf>
    <xf numFmtId="0" fontId="33" fillId="0" borderId="16" xfId="0" applyFont="1" applyBorder="1" applyAlignment="1">
      <alignment horizontal="center" vertical="center" wrapText="1"/>
    </xf>
    <xf numFmtId="0" fontId="40"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87" fillId="2" borderId="47" xfId="0" applyFont="1" applyFill="1" applyBorder="1"/>
    <xf numFmtId="0" fontId="33" fillId="2" borderId="0" xfId="0" applyFont="1" applyFill="1" applyBorder="1" applyAlignment="1">
      <alignment horizontal="justify" vertical="justify"/>
    </xf>
    <xf numFmtId="0" fontId="33" fillId="2" borderId="48" xfId="0" applyFont="1" applyFill="1" applyBorder="1" applyAlignment="1">
      <alignment horizontal="justify" vertical="justify"/>
    </xf>
    <xf numFmtId="0" fontId="33" fillId="11" borderId="95" xfId="0" applyFont="1" applyFill="1" applyBorder="1" applyAlignment="1">
      <alignment horizontal="justify" vertical="center" wrapText="1"/>
    </xf>
    <xf numFmtId="0" fontId="33" fillId="0" borderId="95" xfId="0" applyFont="1" applyBorder="1" applyAlignment="1">
      <alignment horizontal="justify" vertical="center" wrapText="1"/>
    </xf>
    <xf numFmtId="0" fontId="30" fillId="11" borderId="95" xfId="0" applyFont="1" applyFill="1" applyBorder="1" applyAlignment="1">
      <alignment horizontal="justify" vertical="center" wrapText="1"/>
    </xf>
    <xf numFmtId="0" fontId="30" fillId="13" borderId="96" xfId="0" applyFont="1" applyFill="1" applyBorder="1" applyAlignment="1">
      <alignment horizontal="center" vertical="center" wrapText="1"/>
    </xf>
    <xf numFmtId="0" fontId="23" fillId="2" borderId="97" xfId="0" applyFont="1" applyFill="1" applyBorder="1" applyAlignment="1">
      <alignment vertical="top" wrapText="1"/>
    </xf>
    <xf numFmtId="0" fontId="23" fillId="0" borderId="97" xfId="0" applyFont="1" applyBorder="1" applyAlignment="1">
      <alignment horizontal="center" vertical="center" wrapText="1"/>
    </xf>
    <xf numFmtId="0" fontId="23" fillId="0" borderId="98" xfId="0" applyFont="1" applyBorder="1" applyAlignment="1">
      <alignment horizontal="center" vertical="center" wrapText="1"/>
    </xf>
    <xf numFmtId="0" fontId="23" fillId="2" borderId="97" xfId="0" applyFont="1" applyFill="1" applyBorder="1" applyAlignment="1">
      <alignment horizontal="center" vertical="top" wrapText="1"/>
    </xf>
    <xf numFmtId="0" fontId="23" fillId="2" borderId="97" xfId="0" applyFont="1" applyFill="1" applyBorder="1" applyAlignment="1">
      <alignment horizontal="left" vertical="top" wrapText="1"/>
    </xf>
    <xf numFmtId="3" fontId="28" fillId="11" borderId="36" xfId="0" applyNumberFormat="1" applyFont="1" applyFill="1" applyBorder="1"/>
    <xf numFmtId="0" fontId="27" fillId="11" borderId="37" xfId="0" applyFont="1" applyFill="1" applyBorder="1"/>
    <xf numFmtId="0" fontId="30" fillId="11" borderId="82" xfId="0" applyFont="1" applyFill="1" applyBorder="1" applyAlignment="1">
      <alignment vertical="center"/>
    </xf>
    <xf numFmtId="0" fontId="30" fillId="11" borderId="83" xfId="0" applyFont="1" applyFill="1" applyBorder="1" applyAlignment="1">
      <alignment vertical="center"/>
    </xf>
    <xf numFmtId="164" fontId="30" fillId="11" borderId="83" xfId="4" applyFont="1" applyFill="1" applyBorder="1" applyAlignment="1">
      <alignment vertical="center"/>
    </xf>
    <xf numFmtId="0" fontId="30" fillId="11" borderId="84" xfId="0" applyFont="1" applyFill="1" applyBorder="1" applyAlignment="1">
      <alignment vertical="center"/>
    </xf>
    <xf numFmtId="0" fontId="23" fillId="2" borderId="85" xfId="0" applyFont="1" applyFill="1" applyBorder="1"/>
    <xf numFmtId="0" fontId="23" fillId="2" borderId="86" xfId="0" applyFont="1" applyFill="1" applyBorder="1"/>
    <xf numFmtId="0" fontId="23" fillId="2" borderId="85" xfId="0" applyFont="1" applyFill="1" applyBorder="1" applyAlignment="1">
      <alignment vertical="center" wrapText="1"/>
    </xf>
    <xf numFmtId="164" fontId="23" fillId="0" borderId="0" xfId="4" applyFont="1" applyBorder="1"/>
    <xf numFmtId="0" fontId="23" fillId="3" borderId="101" xfId="0" applyFont="1" applyFill="1" applyBorder="1" applyAlignment="1">
      <alignment vertical="center" wrapText="1"/>
    </xf>
    <xf numFmtId="179" fontId="82" fillId="0" borderId="102" xfId="0" applyNumberFormat="1" applyFont="1" applyBorder="1" applyAlignment="1">
      <alignment horizontal="right"/>
    </xf>
    <xf numFmtId="0" fontId="30" fillId="11" borderId="103" xfId="0" applyFont="1" applyFill="1" applyBorder="1" applyAlignment="1">
      <alignment vertical="center" wrapText="1"/>
    </xf>
    <xf numFmtId="164" fontId="30" fillId="11" borderId="104" xfId="4" applyFont="1" applyFill="1" applyBorder="1" applyAlignment="1">
      <alignment horizontal="center" vertical="center" wrapText="1"/>
    </xf>
    <xf numFmtId="0" fontId="23" fillId="2" borderId="89" xfId="0" applyFont="1" applyFill="1" applyBorder="1"/>
    <xf numFmtId="0" fontId="19" fillId="3" borderId="0" xfId="0" applyFont="1" applyFill="1"/>
    <xf numFmtId="0" fontId="0" fillId="3" borderId="0" xfId="0" applyFont="1" applyFill="1"/>
    <xf numFmtId="0" fontId="88" fillId="3" borderId="0" xfId="2" applyFont="1" applyFill="1"/>
    <xf numFmtId="0" fontId="30" fillId="11" borderId="48" xfId="0" applyFont="1" applyFill="1" applyBorder="1" applyAlignment="1">
      <alignment horizontal="center" vertical="center" wrapText="1"/>
    </xf>
    <xf numFmtId="164" fontId="33" fillId="2" borderId="48" xfId="4" applyFont="1" applyFill="1" applyBorder="1"/>
    <xf numFmtId="1" fontId="33" fillId="2" borderId="48" xfId="4" applyNumberFormat="1" applyFont="1" applyFill="1" applyBorder="1"/>
    <xf numFmtId="0" fontId="33" fillId="11" borderId="86" xfId="0" applyFont="1" applyFill="1" applyBorder="1" applyAlignment="1">
      <alignment vertical="justify" wrapText="1"/>
    </xf>
    <xf numFmtId="0" fontId="33" fillId="11" borderId="86" xfId="0" applyFont="1" applyFill="1" applyBorder="1"/>
    <xf numFmtId="0" fontId="30" fillId="11" borderId="38" xfId="0" applyFont="1" applyFill="1" applyBorder="1" applyAlignment="1">
      <alignment horizontal="left" vertical="center" wrapText="1"/>
    </xf>
    <xf numFmtId="0" fontId="33" fillId="11" borderId="39" xfId="0" applyFont="1" applyFill="1" applyBorder="1" applyAlignment="1">
      <alignment vertical="justify" wrapText="1"/>
    </xf>
    <xf numFmtId="0" fontId="33" fillId="2" borderId="38" xfId="0" applyFont="1" applyFill="1" applyBorder="1" applyAlignment="1">
      <alignment horizontal="left" vertical="top" wrapText="1"/>
    </xf>
    <xf numFmtId="0" fontId="33" fillId="2" borderId="39" xfId="0" applyFont="1" applyFill="1" applyBorder="1" applyAlignment="1">
      <alignment horizontal="left" vertical="top" wrapText="1"/>
    </xf>
    <xf numFmtId="0" fontId="33" fillId="2" borderId="38" xfId="0" applyFont="1" applyFill="1" applyBorder="1" applyAlignment="1">
      <alignment vertical="top" wrapText="1"/>
    </xf>
    <xf numFmtId="0" fontId="33" fillId="2" borderId="39" xfId="0" applyFont="1" applyFill="1" applyBorder="1" applyAlignment="1">
      <alignment vertical="top" wrapText="1"/>
    </xf>
    <xf numFmtId="0" fontId="36" fillId="2" borderId="38" xfId="0" applyFont="1" applyFill="1" applyBorder="1" applyAlignment="1">
      <alignment vertical="top" wrapText="1"/>
    </xf>
    <xf numFmtId="0" fontId="29" fillId="11" borderId="41" xfId="0" applyFont="1" applyFill="1" applyBorder="1" applyAlignment="1">
      <alignment horizontal="left"/>
    </xf>
    <xf numFmtId="1" fontId="75" fillId="11" borderId="106" xfId="4" applyNumberFormat="1" applyFont="1" applyFill="1" applyBorder="1"/>
    <xf numFmtId="0" fontId="27" fillId="11" borderId="43" xfId="0" applyFont="1" applyFill="1" applyBorder="1"/>
    <xf numFmtId="0" fontId="33" fillId="11" borderId="48" xfId="0" applyFont="1" applyFill="1" applyBorder="1" applyAlignment="1">
      <alignment vertical="justify" wrapText="1"/>
    </xf>
    <xf numFmtId="0" fontId="30" fillId="11" borderId="47" xfId="0" applyFont="1" applyFill="1" applyBorder="1" applyAlignment="1">
      <alignment vertical="justify" wrapText="1"/>
    </xf>
    <xf numFmtId="0" fontId="30" fillId="11" borderId="9" xfId="0" applyFont="1" applyFill="1" applyBorder="1"/>
    <xf numFmtId="167" fontId="33" fillId="0" borderId="0" xfId="3" applyNumberFormat="1" applyFont="1"/>
    <xf numFmtId="167" fontId="33" fillId="0" borderId="0" xfId="3" applyNumberFormat="1" applyFont="1" applyBorder="1"/>
    <xf numFmtId="167" fontId="55" fillId="0" borderId="0" xfId="2" applyNumberFormat="1" applyFont="1" applyAlignment="1">
      <alignment horizontal="center" vertical="center"/>
    </xf>
    <xf numFmtId="167" fontId="40" fillId="0" borderId="0" xfId="3" applyNumberFormat="1" applyFont="1"/>
    <xf numFmtId="0" fontId="22" fillId="0" borderId="0" xfId="0" applyFont="1" applyAlignment="1"/>
    <xf numFmtId="0" fontId="27" fillId="0" borderId="0" xfId="0" applyFont="1" applyAlignment="1">
      <alignment horizontal="center"/>
    </xf>
    <xf numFmtId="167" fontId="33" fillId="0" borderId="0" xfId="3" applyNumberFormat="1" applyFont="1" applyBorder="1" applyAlignment="1">
      <alignment horizontal="center"/>
    </xf>
    <xf numFmtId="167" fontId="38" fillId="0" borderId="0" xfId="3" applyNumberFormat="1" applyFont="1"/>
    <xf numFmtId="167" fontId="33" fillId="0" borderId="0" xfId="0" applyNumberFormat="1" applyFont="1"/>
    <xf numFmtId="0" fontId="34" fillId="0" borderId="0" xfId="0" applyFont="1"/>
    <xf numFmtId="167" fontId="23" fillId="0" borderId="0" xfId="3" applyNumberFormat="1" applyFont="1" applyBorder="1"/>
    <xf numFmtId="167" fontId="34" fillId="0" borderId="0" xfId="3" applyNumberFormat="1" applyFont="1"/>
    <xf numFmtId="167" fontId="23" fillId="0" borderId="0" xfId="3" applyNumberFormat="1" applyFont="1"/>
    <xf numFmtId="167" fontId="40" fillId="0" borderId="0" xfId="0" applyNumberFormat="1" applyFont="1"/>
    <xf numFmtId="167" fontId="38" fillId="0" borderId="0" xfId="3" applyNumberFormat="1" applyFont="1" applyBorder="1"/>
    <xf numFmtId="172" fontId="33" fillId="0" borderId="0" xfId="0" applyNumberFormat="1" applyFont="1" applyAlignment="1">
      <alignment horizontal="right"/>
    </xf>
    <xf numFmtId="0" fontId="33" fillId="0" borderId="83" xfId="0" applyFont="1" applyBorder="1"/>
    <xf numFmtId="167" fontId="33" fillId="0" borderId="83" xfId="3" applyNumberFormat="1" applyFont="1" applyBorder="1" applyAlignment="1">
      <alignment horizontal="center"/>
    </xf>
    <xf numFmtId="167" fontId="40" fillId="0" borderId="83" xfId="3" applyNumberFormat="1" applyFont="1" applyBorder="1"/>
    <xf numFmtId="167" fontId="40" fillId="0" borderId="0" xfId="3" applyNumberFormat="1" applyFont="1" applyBorder="1"/>
    <xf numFmtId="0" fontId="33" fillId="0" borderId="85" xfId="0" applyFont="1" applyBorder="1"/>
    <xf numFmtId="0" fontId="40" fillId="0" borderId="0" xfId="0" applyFont="1" applyBorder="1"/>
    <xf numFmtId="0" fontId="33" fillId="0" borderId="86" xfId="0" applyFont="1" applyBorder="1"/>
    <xf numFmtId="0" fontId="30" fillId="11" borderId="85" xfId="0" applyFont="1" applyFill="1" applyBorder="1" applyAlignment="1">
      <alignment vertical="center"/>
    </xf>
    <xf numFmtId="0" fontId="34" fillId="0" borderId="0" xfId="0" applyFont="1" applyBorder="1"/>
    <xf numFmtId="180" fontId="30" fillId="11" borderId="0" xfId="3" applyNumberFormat="1" applyFont="1" applyFill="1" applyBorder="1"/>
    <xf numFmtId="180" fontId="33" fillId="0" borderId="0" xfId="3" applyNumberFormat="1" applyFont="1" applyBorder="1"/>
    <xf numFmtId="180" fontId="40" fillId="0" borderId="0" xfId="3" applyNumberFormat="1" applyFont="1" applyBorder="1"/>
    <xf numFmtId="180" fontId="30" fillId="11" borderId="86" xfId="3" applyNumberFormat="1" applyFont="1" applyFill="1" applyBorder="1"/>
    <xf numFmtId="180" fontId="33" fillId="0" borderId="86" xfId="3" applyNumberFormat="1" applyFont="1" applyBorder="1"/>
    <xf numFmtId="0" fontId="30" fillId="6" borderId="85" xfId="0" applyFont="1" applyFill="1" applyBorder="1" applyAlignment="1">
      <alignment vertical="center"/>
    </xf>
    <xf numFmtId="0" fontId="33" fillId="0" borderId="85" xfId="0" applyFont="1" applyBorder="1" applyAlignment="1">
      <alignment wrapText="1"/>
    </xf>
    <xf numFmtId="180" fontId="23" fillId="0" borderId="0" xfId="3" applyNumberFormat="1" applyFont="1" applyBorder="1"/>
    <xf numFmtId="180" fontId="40" fillId="0" borderId="0" xfId="0" applyNumberFormat="1" applyFont="1" applyBorder="1"/>
    <xf numFmtId="180" fontId="33" fillId="0" borderId="0" xfId="0" applyNumberFormat="1" applyFont="1" applyBorder="1"/>
    <xf numFmtId="180" fontId="33" fillId="0" borderId="86" xfId="0" applyNumberFormat="1" applyFont="1" applyBorder="1"/>
    <xf numFmtId="180" fontId="33" fillId="0" borderId="0" xfId="3" applyNumberFormat="1" applyFont="1" applyBorder="1" applyAlignment="1">
      <alignment vertical="center"/>
    </xf>
    <xf numFmtId="180" fontId="23" fillId="0" borderId="0" xfId="3" applyNumberFormat="1" applyFont="1" applyBorder="1" applyAlignment="1">
      <alignment vertical="center"/>
    </xf>
    <xf numFmtId="180" fontId="38" fillId="0" borderId="0" xfId="3" applyNumberFormat="1" applyFont="1" applyBorder="1" applyAlignment="1">
      <alignment vertical="center"/>
    </xf>
    <xf numFmtId="180" fontId="33" fillId="0" borderId="0" xfId="0" applyNumberFormat="1" applyFont="1" applyBorder="1" applyAlignment="1">
      <alignment vertical="center"/>
    </xf>
    <xf numFmtId="180" fontId="33" fillId="0" borderId="86" xfId="0" applyNumberFormat="1" applyFont="1" applyBorder="1" applyAlignment="1">
      <alignment vertical="center"/>
    </xf>
    <xf numFmtId="0" fontId="34" fillId="6" borderId="0" xfId="0" applyFont="1" applyFill="1" applyBorder="1"/>
    <xf numFmtId="180" fontId="30" fillId="6" borderId="0" xfId="3" applyNumberFormat="1" applyFont="1" applyFill="1" applyBorder="1" applyAlignment="1">
      <alignment vertical="center"/>
    </xf>
    <xf numFmtId="180" fontId="34" fillId="6" borderId="4" xfId="3" applyNumberFormat="1" applyFont="1" applyFill="1" applyBorder="1"/>
    <xf numFmtId="180" fontId="34" fillId="6" borderId="0" xfId="3" applyNumberFormat="1" applyFont="1" applyFill="1" applyBorder="1"/>
    <xf numFmtId="180" fontId="38" fillId="6" borderId="0" xfId="3" applyNumberFormat="1" applyFont="1" applyFill="1" applyBorder="1"/>
    <xf numFmtId="180" fontId="30" fillId="6" borderId="86" xfId="3" applyNumberFormat="1" applyFont="1" applyFill="1" applyBorder="1" applyAlignment="1">
      <alignment vertical="center"/>
    </xf>
    <xf numFmtId="0" fontId="33" fillId="0" borderId="85" xfId="0" applyFont="1" applyBorder="1" applyAlignment="1">
      <alignment vertical="center" wrapText="1"/>
    </xf>
    <xf numFmtId="0" fontId="23" fillId="0" borderId="0" xfId="30" applyFont="1" applyBorder="1"/>
    <xf numFmtId="0" fontId="23" fillId="0" borderId="85" xfId="30" applyFont="1" applyBorder="1"/>
    <xf numFmtId="180" fontId="33" fillId="11" borderId="0" xfId="3" applyNumberFormat="1" applyFont="1" applyFill="1" applyBorder="1"/>
    <xf numFmtId="0" fontId="30" fillId="6" borderId="87" xfId="0" applyFont="1" applyFill="1" applyBorder="1" applyAlignment="1">
      <alignment vertical="center"/>
    </xf>
    <xf numFmtId="0" fontId="34" fillId="6" borderId="88" xfId="0" applyFont="1" applyFill="1" applyBorder="1"/>
    <xf numFmtId="180" fontId="30" fillId="6" borderId="88" xfId="3" applyNumberFormat="1" applyFont="1" applyFill="1" applyBorder="1" applyAlignment="1">
      <alignment vertical="center"/>
    </xf>
    <xf numFmtId="180" fontId="34" fillId="6" borderId="108" xfId="3" applyNumberFormat="1" applyFont="1" applyFill="1" applyBorder="1"/>
    <xf numFmtId="180" fontId="23" fillId="6" borderId="88" xfId="3" applyNumberFormat="1" applyFont="1" applyFill="1" applyBorder="1"/>
    <xf numFmtId="14" fontId="40" fillId="6" borderId="0" xfId="0" applyNumberFormat="1" applyFont="1" applyFill="1"/>
    <xf numFmtId="0" fontId="33" fillId="4" borderId="0" xfId="0" applyFont="1" applyFill="1"/>
    <xf numFmtId="0" fontId="33" fillId="4" borderId="0" xfId="0" applyFont="1" applyFill="1" applyAlignment="1">
      <alignment horizontal="left"/>
    </xf>
    <xf numFmtId="0" fontId="48" fillId="0" borderId="0" xfId="0" applyFont="1" applyAlignment="1">
      <alignment horizontal="center" vertical="center"/>
    </xf>
    <xf numFmtId="0" fontId="33" fillId="0" borderId="12" xfId="0" applyFont="1" applyBorder="1"/>
    <xf numFmtId="0" fontId="36" fillId="0" borderId="11" xfId="0" applyFont="1" applyBorder="1" applyAlignment="1">
      <alignment horizontal="center" vertical="center"/>
    </xf>
    <xf numFmtId="0" fontId="34" fillId="3" borderId="5" xfId="0" applyFont="1" applyFill="1" applyBorder="1" applyAlignment="1">
      <alignment vertical="center"/>
    </xf>
    <xf numFmtId="0" fontId="34" fillId="3" borderId="0" xfId="0" applyFont="1" applyFill="1" applyBorder="1" applyAlignment="1">
      <alignment vertical="center"/>
    </xf>
    <xf numFmtId="0" fontId="36" fillId="0" borderId="10" xfId="0" applyFont="1" applyBorder="1" applyAlignment="1">
      <alignment horizontal="center" vertical="center"/>
    </xf>
    <xf numFmtId="0" fontId="33" fillId="0" borderId="5" xfId="0" applyFont="1" applyBorder="1"/>
    <xf numFmtId="0" fontId="33" fillId="0" borderId="0" xfId="0" applyFont="1" applyBorder="1" applyAlignment="1"/>
    <xf numFmtId="0" fontId="55" fillId="0" borderId="10" xfId="2" applyFont="1" applyBorder="1" applyAlignment="1">
      <alignment horizontal="center"/>
    </xf>
    <xf numFmtId="0" fontId="55" fillId="0" borderId="10" xfId="2" quotePrefix="1" applyFont="1" applyBorder="1" applyAlignment="1">
      <alignment horizontal="center"/>
    </xf>
    <xf numFmtId="0" fontId="37" fillId="0" borderId="10" xfId="2" quotePrefix="1" applyFont="1" applyBorder="1" applyAlignment="1">
      <alignment horizontal="center"/>
    </xf>
    <xf numFmtId="0" fontId="33" fillId="0" borderId="13" xfId="0" applyFont="1" applyBorder="1"/>
    <xf numFmtId="0" fontId="33" fillId="0" borderId="3" xfId="0" applyFont="1" applyBorder="1"/>
    <xf numFmtId="0" fontId="55" fillId="0" borderId="16" xfId="2" applyFont="1" applyBorder="1" applyAlignment="1">
      <alignment horizontal="center" vertical="center"/>
    </xf>
    <xf numFmtId="0" fontId="36" fillId="0" borderId="0" xfId="0" applyFont="1" applyBorder="1" applyAlignment="1">
      <alignment horizontal="center"/>
    </xf>
    <xf numFmtId="0" fontId="37"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applyBorder="1" applyAlignment="1"/>
    <xf numFmtId="0" fontId="23" fillId="0" borderId="0" xfId="32" applyFont="1"/>
    <xf numFmtId="0" fontId="27" fillId="11" borderId="0" xfId="0" applyFont="1" applyFill="1"/>
    <xf numFmtId="0" fontId="29" fillId="11" borderId="45" xfId="0" applyFont="1" applyFill="1" applyBorder="1" applyAlignment="1">
      <alignment vertical="center"/>
    </xf>
    <xf numFmtId="0" fontId="29" fillId="11" borderId="46" xfId="0" applyFont="1" applyFill="1" applyBorder="1" applyAlignment="1">
      <alignment vertical="center"/>
    </xf>
    <xf numFmtId="0" fontId="28" fillId="2" borderId="0" xfId="0" applyFont="1" applyFill="1" applyBorder="1"/>
    <xf numFmtId="164" fontId="48" fillId="2" borderId="0" xfId="4" applyFont="1" applyFill="1" applyBorder="1" applyAlignment="1">
      <alignment horizontal="justify" vertical="justify"/>
    </xf>
    <xf numFmtId="0" fontId="50" fillId="2" borderId="47" xfId="0" applyFont="1" applyFill="1" applyBorder="1" applyAlignment="1">
      <alignment horizontal="justify" vertical="justify"/>
    </xf>
    <xf numFmtId="0" fontId="71" fillId="12" borderId="0" xfId="0" applyFont="1" applyFill="1" applyBorder="1" applyAlignment="1"/>
    <xf numFmtId="0" fontId="71" fillId="7" borderId="0" xfId="0" applyFont="1" applyFill="1" applyBorder="1" applyAlignment="1"/>
    <xf numFmtId="0" fontId="33" fillId="8" borderId="0" xfId="0" applyFont="1" applyFill="1" applyBorder="1"/>
    <xf numFmtId="0" fontId="37" fillId="0" borderId="0" xfId="2" applyFont="1" applyAlignment="1">
      <alignment horizontal="center" vertical="center"/>
    </xf>
    <xf numFmtId="0" fontId="23" fillId="8" borderId="0" xfId="0" applyFont="1" applyFill="1" applyBorder="1"/>
    <xf numFmtId="164" fontId="27" fillId="3" borderId="0" xfId="0" applyNumberFormat="1" applyFont="1" applyFill="1" applyBorder="1"/>
    <xf numFmtId="14" fontId="49" fillId="5" borderId="0" xfId="0" applyNumberFormat="1" applyFont="1" applyFill="1" applyBorder="1" applyAlignment="1">
      <alignment horizontal="justify" vertical="justify"/>
    </xf>
    <xf numFmtId="0" fontId="40" fillId="13" borderId="11" xfId="0" applyFont="1" applyFill="1" applyBorder="1"/>
    <xf numFmtId="168" fontId="40" fillId="13" borderId="1" xfId="3" applyNumberFormat="1" applyFont="1" applyFill="1" applyBorder="1"/>
    <xf numFmtId="0" fontId="40" fillId="13" borderId="1" xfId="0" applyFont="1" applyFill="1" applyBorder="1" applyAlignment="1">
      <alignment wrapText="1"/>
    </xf>
    <xf numFmtId="168" fontId="40" fillId="13" borderId="2" xfId="3" applyNumberFormat="1" applyFont="1" applyFill="1" applyBorder="1" applyAlignment="1">
      <alignment vertical="center"/>
    </xf>
    <xf numFmtId="0" fontId="30" fillId="14" borderId="22" xfId="0" applyFont="1" applyFill="1" applyBorder="1"/>
    <xf numFmtId="0" fontId="30" fillId="14" borderId="22" xfId="0" applyFont="1" applyFill="1" applyBorder="1" applyAlignment="1">
      <alignment vertical="center" wrapText="1"/>
    </xf>
    <xf numFmtId="164" fontId="30" fillId="14" borderId="22" xfId="4" applyFont="1" applyFill="1" applyBorder="1" applyAlignment="1">
      <alignment horizontal="left" vertical="center" wrapText="1"/>
    </xf>
    <xf numFmtId="0" fontId="66" fillId="2" borderId="0" xfId="0" applyFont="1" applyFill="1" applyBorder="1"/>
    <xf numFmtId="0" fontId="23" fillId="0" borderId="98" xfId="0" applyFont="1" applyBorder="1" applyAlignment="1">
      <alignment horizontal="left" vertical="center" wrapText="1"/>
    </xf>
    <xf numFmtId="0" fontId="23" fillId="3" borderId="0" xfId="0" applyFont="1" applyFill="1"/>
    <xf numFmtId="1" fontId="33" fillId="2" borderId="24" xfId="3" applyNumberFormat="1" applyFont="1" applyFill="1" applyBorder="1"/>
    <xf numFmtId="1" fontId="23" fillId="3" borderId="30" xfId="3" applyNumberFormat="1" applyFont="1" applyFill="1" applyBorder="1"/>
    <xf numFmtId="167" fontId="48" fillId="0" borderId="0" xfId="3" applyNumberFormat="1" applyFont="1" applyFill="1"/>
    <xf numFmtId="0" fontId="89" fillId="0" borderId="0" xfId="0" applyFont="1" applyFill="1"/>
    <xf numFmtId="0" fontId="23" fillId="0" borderId="0" xfId="0" applyFont="1" applyAlignment="1">
      <alignment horizontal="left" vertical="top" wrapText="1"/>
    </xf>
    <xf numFmtId="164" fontId="21" fillId="0" borderId="0" xfId="4" applyFont="1" applyFill="1" applyBorder="1"/>
    <xf numFmtId="0" fontId="29" fillId="11" borderId="0" xfId="0" applyFont="1" applyFill="1"/>
    <xf numFmtId="0" fontId="30" fillId="11" borderId="0" xfId="0" applyFont="1" applyFill="1"/>
    <xf numFmtId="164" fontId="30" fillId="11" borderId="0" xfId="4" applyFont="1" applyFill="1" applyBorder="1"/>
    <xf numFmtId="0" fontId="33" fillId="0" borderId="0" xfId="0" applyFont="1" applyBorder="1"/>
    <xf numFmtId="3" fontId="33" fillId="0" borderId="0" xfId="0" applyNumberFormat="1" applyFont="1" applyFill="1" applyBorder="1" applyAlignment="1">
      <alignment horizontal="center"/>
    </xf>
    <xf numFmtId="3" fontId="34" fillId="0" borderId="0" xfId="0" applyNumberFormat="1" applyFont="1" applyFill="1" applyBorder="1" applyAlignment="1">
      <alignment horizontal="center"/>
    </xf>
    <xf numFmtId="0" fontId="35" fillId="0" borderId="0" xfId="0" applyFont="1" applyFill="1" applyBorder="1" applyAlignment="1">
      <alignment horizontal="center"/>
    </xf>
    <xf numFmtId="0" fontId="43" fillId="0" borderId="0" xfId="0" applyFont="1" applyFill="1" applyBorder="1" applyAlignment="1">
      <alignment horizontal="center"/>
    </xf>
    <xf numFmtId="0" fontId="85" fillId="0" borderId="0" xfId="0" applyFont="1" applyFill="1" applyBorder="1"/>
    <xf numFmtId="0" fontId="85" fillId="0" borderId="0" xfId="0" applyFont="1" applyFill="1" applyBorder="1" applyAlignment="1">
      <alignment horizontal="center"/>
    </xf>
    <xf numFmtId="165" fontId="33" fillId="0" borderId="0" xfId="3" applyFont="1" applyFill="1" applyBorder="1"/>
    <xf numFmtId="165" fontId="33" fillId="3" borderId="0" xfId="3" applyFont="1" applyFill="1" applyBorder="1" applyAlignment="1">
      <alignment horizontal="center" vertical="center"/>
    </xf>
    <xf numFmtId="0" fontId="41"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3" fillId="0" borderId="0" xfId="0" applyNumberFormat="1" applyFont="1" applyBorder="1"/>
    <xf numFmtId="167" fontId="33" fillId="0" borderId="0" xfId="3" applyNumberFormat="1" applyFont="1" applyFill="1" applyBorder="1" applyAlignment="1">
      <alignment horizontal="center"/>
    </xf>
    <xf numFmtId="167" fontId="33" fillId="3" borderId="0" xfId="3" applyNumberFormat="1" applyFont="1" applyFill="1" applyBorder="1" applyAlignment="1">
      <alignment horizontal="center" vertical="center"/>
    </xf>
    <xf numFmtId="167" fontId="34" fillId="0" borderId="0" xfId="3" applyNumberFormat="1" applyFont="1" applyFill="1" applyBorder="1"/>
    <xf numFmtId="167" fontId="34" fillId="3" borderId="0" xfId="3" applyNumberFormat="1" applyFont="1" applyFill="1" applyBorder="1" applyAlignment="1">
      <alignment horizontal="center" vertical="center"/>
    </xf>
    <xf numFmtId="3" fontId="34" fillId="0" borderId="0" xfId="3" applyNumberFormat="1" applyFont="1" applyFill="1" applyBorder="1" applyAlignment="1">
      <alignment horizontal="center"/>
    </xf>
    <xf numFmtId="0" fontId="33" fillId="0" borderId="0" xfId="0" applyFont="1" applyFill="1" applyBorder="1" applyAlignment="1">
      <alignment horizontal="center"/>
    </xf>
    <xf numFmtId="167" fontId="40" fillId="11" borderId="44" xfId="0" applyNumberFormat="1" applyFont="1" applyFill="1" applyBorder="1" applyAlignment="1">
      <alignment horizontal="center" vertical="center"/>
    </xf>
    <xf numFmtId="170" fontId="30" fillId="11" borderId="45" xfId="3" applyNumberFormat="1" applyFont="1" applyFill="1" applyBorder="1" applyAlignment="1">
      <alignment horizontal="center" vertical="center"/>
    </xf>
    <xf numFmtId="0" fontId="36" fillId="0" borderId="47" xfId="0" applyFont="1" applyFill="1" applyBorder="1"/>
    <xf numFmtId="0" fontId="34" fillId="3" borderId="47" xfId="0" applyFont="1" applyFill="1" applyBorder="1" applyAlignment="1">
      <alignment wrapText="1"/>
    </xf>
    <xf numFmtId="0" fontId="34" fillId="3" borderId="47" xfId="0" applyFont="1" applyFill="1" applyBorder="1"/>
    <xf numFmtId="0" fontId="29" fillId="11" borderId="47" xfId="0" applyFont="1" applyFill="1" applyBorder="1"/>
    <xf numFmtId="0" fontId="36" fillId="0" borderId="51" xfId="0" applyFont="1" applyBorder="1"/>
    <xf numFmtId="0" fontId="37" fillId="0" borderId="52" xfId="2" applyFont="1" applyBorder="1" applyAlignment="1">
      <alignment horizontal="center"/>
    </xf>
    <xf numFmtId="3" fontId="33" fillId="0" borderId="52" xfId="3" applyNumberFormat="1" applyFont="1" applyFill="1" applyBorder="1" applyAlignment="1">
      <alignment horizontal="center"/>
    </xf>
    <xf numFmtId="3" fontId="23" fillId="2" borderId="0" xfId="0" applyNumberFormat="1" applyFont="1" applyFill="1"/>
    <xf numFmtId="0" fontId="33" fillId="8" borderId="109" xfId="0" applyFont="1" applyFill="1" applyBorder="1"/>
    <xf numFmtId="14" fontId="30" fillId="11" borderId="109" xfId="0" applyNumberFormat="1" applyFont="1" applyFill="1" applyBorder="1" applyAlignment="1">
      <alignment horizontal="center" vertical="center"/>
    </xf>
    <xf numFmtId="0" fontId="62" fillId="8" borderId="109" xfId="0" applyFont="1" applyFill="1" applyBorder="1"/>
    <xf numFmtId="167" fontId="33" fillId="8" borderId="109" xfId="3" applyNumberFormat="1" applyFont="1" applyFill="1" applyBorder="1"/>
    <xf numFmtId="167" fontId="23" fillId="0" borderId="109" xfId="3" applyNumberFormat="1" applyFont="1" applyFill="1" applyBorder="1"/>
    <xf numFmtId="1" fontId="33" fillId="8" borderId="109" xfId="3" applyNumberFormat="1" applyFont="1" applyFill="1" applyBorder="1" applyAlignment="1">
      <alignment horizontal="right"/>
    </xf>
    <xf numFmtId="0" fontId="30" fillId="12" borderId="109" xfId="0" applyFont="1" applyFill="1" applyBorder="1"/>
    <xf numFmtId="167" fontId="30" fillId="12" borderId="109" xfId="3" applyNumberFormat="1" applyFont="1" applyFill="1" applyBorder="1"/>
    <xf numFmtId="0" fontId="34" fillId="8" borderId="109" xfId="0" applyFont="1" applyFill="1" applyBorder="1"/>
    <xf numFmtId="167" fontId="40" fillId="12" borderId="109" xfId="3" applyNumberFormat="1" applyFont="1" applyFill="1" applyBorder="1"/>
    <xf numFmtId="3" fontId="40" fillId="12" borderId="109" xfId="0" applyNumberFormat="1" applyFont="1" applyFill="1" applyBorder="1"/>
    <xf numFmtId="0" fontId="23" fillId="8" borderId="109" xfId="0" applyFont="1" applyFill="1" applyBorder="1"/>
    <xf numFmtId="167" fontId="23" fillId="8" borderId="109" xfId="0" applyNumberFormat="1" applyFont="1" applyFill="1" applyBorder="1"/>
    <xf numFmtId="3" fontId="23" fillId="8" borderId="109" xfId="0" applyNumberFormat="1" applyFont="1" applyFill="1" applyBorder="1"/>
    <xf numFmtId="0" fontId="40" fillId="12" borderId="109" xfId="0" applyFont="1" applyFill="1" applyBorder="1"/>
    <xf numFmtId="167" fontId="23" fillId="8" borderId="109" xfId="3" applyNumberFormat="1" applyFont="1" applyFill="1" applyBorder="1"/>
    <xf numFmtId="167" fontId="27" fillId="0" borderId="0" xfId="3" applyNumberFormat="1" applyFont="1"/>
    <xf numFmtId="0" fontId="21" fillId="0" borderId="0" xfId="0" applyFont="1"/>
    <xf numFmtId="0" fontId="21" fillId="0" borderId="0" xfId="0" applyFont="1" applyAlignment="1">
      <alignment horizontal="center"/>
    </xf>
    <xf numFmtId="169" fontId="33" fillId="0" borderId="0" xfId="0" applyNumberFormat="1" applyFont="1"/>
    <xf numFmtId="165" fontId="33" fillId="0" borderId="0" xfId="3" applyFont="1"/>
    <xf numFmtId="165" fontId="27" fillId="0" borderId="0" xfId="3" applyFont="1"/>
    <xf numFmtId="0" fontId="80" fillId="11" borderId="44" xfId="0" applyFont="1" applyFill="1" applyBorder="1" applyAlignment="1">
      <alignment horizontal="center" vertical="center"/>
    </xf>
    <xf numFmtId="0" fontId="22" fillId="0" borderId="47" xfId="0" applyFont="1" applyBorder="1"/>
    <xf numFmtId="0" fontId="54" fillId="11" borderId="47" xfId="0" applyFont="1" applyFill="1" applyBorder="1"/>
    <xf numFmtId="0" fontId="29" fillId="0" borderId="47" xfId="0" applyFont="1" applyFill="1" applyBorder="1"/>
    <xf numFmtId="0" fontId="78" fillId="0" borderId="47" xfId="0" applyFont="1" applyBorder="1"/>
    <xf numFmtId="0" fontId="54" fillId="11" borderId="51" xfId="0" applyFont="1" applyFill="1" applyBorder="1"/>
    <xf numFmtId="180" fontId="27" fillId="0" borderId="0" xfId="3" applyNumberFormat="1" applyFont="1"/>
    <xf numFmtId="180" fontId="21" fillId="0" borderId="0" xfId="3" applyNumberFormat="1" applyFont="1"/>
    <xf numFmtId="180" fontId="21" fillId="0" borderId="0" xfId="0" applyNumberFormat="1" applyFont="1" applyAlignment="1">
      <alignment horizontal="center"/>
    </xf>
    <xf numFmtId="180" fontId="54" fillId="11" borderId="45" xfId="3" applyNumberFormat="1" applyFont="1" applyFill="1" applyBorder="1" applyAlignment="1">
      <alignment horizontal="center"/>
    </xf>
    <xf numFmtId="180" fontId="54" fillId="11" borderId="46" xfId="3" applyNumberFormat="1" applyFont="1" applyFill="1" applyBorder="1" applyAlignment="1">
      <alignment horizontal="center"/>
    </xf>
    <xf numFmtId="180" fontId="27" fillId="0" borderId="0" xfId="3" applyNumberFormat="1" applyFont="1" applyBorder="1" applyAlignment="1">
      <alignment horizontal="center"/>
    </xf>
    <xf numFmtId="180" fontId="27" fillId="0" borderId="48" xfId="3" applyNumberFormat="1" applyFont="1" applyBorder="1" applyAlignment="1">
      <alignment horizontal="center"/>
    </xf>
    <xf numFmtId="180" fontId="27" fillId="0" borderId="0" xfId="3" applyNumberFormat="1" applyFont="1" applyBorder="1"/>
    <xf numFmtId="180" fontId="27" fillId="0" borderId="48" xfId="3" applyNumberFormat="1" applyFont="1" applyBorder="1"/>
    <xf numFmtId="180" fontId="27" fillId="0" borderId="0" xfId="4" applyNumberFormat="1" applyFont="1" applyBorder="1"/>
    <xf numFmtId="180" fontId="54" fillId="11" borderId="0" xfId="3" applyNumberFormat="1" applyFont="1" applyFill="1" applyBorder="1"/>
    <xf numFmtId="180" fontId="54" fillId="11" borderId="48" xfId="3" applyNumberFormat="1" applyFont="1" applyFill="1" applyBorder="1"/>
    <xf numFmtId="180" fontId="29" fillId="0" borderId="0" xfId="3" applyNumberFormat="1" applyFont="1" applyFill="1" applyBorder="1"/>
    <xf numFmtId="180" fontId="29" fillId="0" borderId="48" xfId="3" applyNumberFormat="1" applyFont="1" applyFill="1" applyBorder="1"/>
    <xf numFmtId="180" fontId="54" fillId="11" borderId="52" xfId="3" applyNumberFormat="1" applyFont="1" applyFill="1" applyBorder="1"/>
    <xf numFmtId="180" fontId="54" fillId="11" borderId="53" xfId="3" applyNumberFormat="1" applyFont="1" applyFill="1" applyBorder="1"/>
    <xf numFmtId="180" fontId="92" fillId="0" borderId="0" xfId="3" applyNumberFormat="1" applyFont="1"/>
    <xf numFmtId="180" fontId="38" fillId="0" borderId="0" xfId="3" applyNumberFormat="1" applyFont="1"/>
    <xf numFmtId="180" fontId="33" fillId="0" borderId="0" xfId="0" applyNumberFormat="1" applyFont="1"/>
    <xf numFmtId="164" fontId="33" fillId="0" borderId="0" xfId="4" applyFont="1"/>
    <xf numFmtId="0" fontId="48" fillId="0" borderId="0" xfId="0" applyFont="1"/>
    <xf numFmtId="0" fontId="46" fillId="0" borderId="0" xfId="0" applyFont="1"/>
    <xf numFmtId="0" fontId="50" fillId="0" borderId="0" xfId="0" applyFont="1"/>
    <xf numFmtId="0" fontId="30" fillId="11" borderId="44" xfId="0" applyFont="1" applyFill="1" applyBorder="1" applyAlignment="1">
      <alignment horizontal="left" vertical="center"/>
    </xf>
    <xf numFmtId="0" fontId="30" fillId="11" borderId="45" xfId="0" applyFont="1" applyFill="1" applyBorder="1" applyAlignment="1">
      <alignment horizontal="left" vertical="center"/>
    </xf>
    <xf numFmtId="0" fontId="30" fillId="11" borderId="46" xfId="0" applyFont="1" applyFill="1" applyBorder="1" applyAlignment="1">
      <alignment horizontal="left" vertical="center"/>
    </xf>
    <xf numFmtId="9" fontId="33" fillId="3" borderId="0" xfId="89" applyFont="1" applyFill="1"/>
    <xf numFmtId="165" fontId="33" fillId="0" borderId="0" xfId="3" applyNumberFormat="1" applyFont="1" applyFill="1"/>
    <xf numFmtId="0" fontId="48" fillId="2" borderId="0" xfId="0" applyFont="1" applyFill="1" applyAlignment="1">
      <alignment horizontal="center" vertical="center"/>
    </xf>
    <xf numFmtId="0" fontId="93" fillId="2" borderId="0" xfId="0" applyFont="1" applyFill="1"/>
    <xf numFmtId="0" fontId="94" fillId="2" borderId="0" xfId="2" applyFont="1" applyFill="1"/>
    <xf numFmtId="0" fontId="93" fillId="0" borderId="0" xfId="0" applyFont="1"/>
    <xf numFmtId="0" fontId="33" fillId="0" borderId="0" xfId="0" applyFont="1" applyBorder="1"/>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14" fontId="33" fillId="0" borderId="0" xfId="0" applyNumberFormat="1" applyFont="1" applyFill="1" applyAlignment="1">
      <alignment horizontal="center"/>
    </xf>
    <xf numFmtId="0" fontId="30" fillId="11" borderId="0" xfId="27" applyFont="1" applyFill="1" applyBorder="1" applyAlignment="1">
      <alignment horizontal="left"/>
    </xf>
    <xf numFmtId="14" fontId="48" fillId="0" borderId="0" xfId="0" applyNumberFormat="1" applyFont="1" applyBorder="1" applyAlignment="1">
      <alignment horizontal="center"/>
    </xf>
    <xf numFmtId="14" fontId="48" fillId="0" borderId="0" xfId="0" applyNumberFormat="1" applyFont="1" applyBorder="1" applyAlignment="1">
      <alignment horizontal="right"/>
    </xf>
    <xf numFmtId="14" fontId="48" fillId="0" borderId="45" xfId="0" applyNumberFormat="1" applyFont="1" applyBorder="1" applyAlignment="1">
      <alignment horizontal="center"/>
    </xf>
    <xf numFmtId="0" fontId="31" fillId="0" borderId="0" xfId="0" applyFont="1" applyBorder="1" applyAlignment="1">
      <alignment vertical="center"/>
    </xf>
    <xf numFmtId="164" fontId="36" fillId="2" borderId="3" xfId="4" applyFont="1" applyFill="1" applyBorder="1"/>
    <xf numFmtId="0" fontId="33" fillId="3" borderId="47" xfId="0" applyFont="1" applyFill="1" applyBorder="1" applyAlignment="1">
      <alignment horizontal="center"/>
    </xf>
    <xf numFmtId="14" fontId="48" fillId="3" borderId="0" xfId="0" applyNumberFormat="1" applyFont="1" applyFill="1" applyBorder="1" applyAlignment="1">
      <alignment horizontal="center"/>
    </xf>
    <xf numFmtId="0" fontId="48" fillId="3" borderId="0" xfId="0" applyFont="1" applyFill="1" applyBorder="1" applyAlignment="1">
      <alignment horizontal="center"/>
    </xf>
    <xf numFmtId="0" fontId="48" fillId="2" borderId="0" xfId="0" applyFont="1" applyFill="1" applyBorder="1" applyAlignment="1">
      <alignment horizontal="center"/>
    </xf>
    <xf numFmtId="0" fontId="48" fillId="2" borderId="39" xfId="0" applyFont="1" applyFill="1" applyBorder="1" applyAlignment="1">
      <alignment horizontal="center"/>
    </xf>
    <xf numFmtId="0" fontId="95" fillId="2" borderId="0" xfId="0" applyFont="1" applyFill="1" applyBorder="1" applyAlignment="1">
      <alignment horizontal="center" vertical="center"/>
    </xf>
    <xf numFmtId="0" fontId="96" fillId="0" borderId="0" xfId="0" applyFont="1" applyFill="1" applyBorder="1" applyAlignment="1">
      <alignment horizontal="center"/>
    </xf>
    <xf numFmtId="3" fontId="95" fillId="0" borderId="0" xfId="3" applyNumberFormat="1" applyFont="1" applyFill="1" applyBorder="1" applyAlignment="1">
      <alignment horizontal="center"/>
    </xf>
    <xf numFmtId="14" fontId="89" fillId="3" borderId="48" xfId="0" applyNumberFormat="1" applyFont="1" applyFill="1" applyBorder="1" applyAlignment="1">
      <alignment horizontal="center" vertical="center"/>
    </xf>
    <xf numFmtId="0" fontId="21" fillId="0" borderId="46" xfId="92" applyFont="1" applyBorder="1" applyAlignment="1">
      <alignment horizontal="left" vertical="center"/>
    </xf>
    <xf numFmtId="0" fontId="21" fillId="0" borderId="45" xfId="92" applyFont="1" applyBorder="1" applyAlignment="1"/>
    <xf numFmtId="0" fontId="21" fillId="0" borderId="46" xfId="92" applyFont="1" applyBorder="1" applyAlignment="1"/>
    <xf numFmtId="0" fontId="30" fillId="0" borderId="0" xfId="0" applyFont="1" applyFill="1"/>
    <xf numFmtId="0" fontId="69" fillId="3" borderId="0" xfId="2" applyFont="1" applyFill="1" applyAlignment="1">
      <alignment horizontal="center" vertical="center"/>
    </xf>
    <xf numFmtId="0" fontId="97" fillId="0" borderId="0" xfId="0" applyFont="1" applyAlignment="1">
      <alignment horizontal="right" vertical="center" wrapText="1"/>
    </xf>
    <xf numFmtId="0" fontId="98" fillId="0" borderId="0" xfId="0" applyFont="1" applyFill="1" applyAlignment="1">
      <alignment horizontal="right" vertical="center" wrapText="1"/>
    </xf>
    <xf numFmtId="0" fontId="42" fillId="0" borderId="0" xfId="0" applyFont="1" applyFill="1" applyAlignment="1">
      <alignment vertical="center"/>
    </xf>
    <xf numFmtId="3" fontId="33" fillId="0" borderId="0" xfId="0" applyNumberFormat="1" applyFont="1" applyFill="1" applyBorder="1" applyAlignment="1">
      <alignment horizontal="right"/>
    </xf>
    <xf numFmtId="0" fontId="33" fillId="0" borderId="48" xfId="0" applyFont="1" applyFill="1" applyBorder="1" applyAlignment="1">
      <alignment horizontal="right" vertical="justify"/>
    </xf>
    <xf numFmtId="3" fontId="23" fillId="3" borderId="110" xfId="34" applyNumberFormat="1" applyFont="1" applyFill="1" applyBorder="1"/>
    <xf numFmtId="3" fontId="23" fillId="3" borderId="111" xfId="34" applyNumberFormat="1" applyFont="1" applyFill="1" applyBorder="1"/>
    <xf numFmtId="167" fontId="30" fillId="13" borderId="0" xfId="8" applyNumberFormat="1" applyFont="1" applyFill="1" applyBorder="1"/>
    <xf numFmtId="0" fontId="99" fillId="13" borderId="0" xfId="32" applyFont="1" applyFill="1" applyBorder="1" applyAlignment="1">
      <alignment horizontal="center"/>
    </xf>
    <xf numFmtId="0" fontId="48" fillId="0" borderId="48" xfId="0" applyFont="1" applyBorder="1" applyAlignment="1">
      <alignment horizontal="center"/>
    </xf>
    <xf numFmtId="0" fontId="14" fillId="3" borderId="0" xfId="0" applyFont="1" applyFill="1"/>
    <xf numFmtId="0" fontId="95" fillId="2" borderId="42" xfId="0" applyFont="1" applyFill="1" applyBorder="1" applyAlignment="1">
      <alignment horizontal="center"/>
    </xf>
    <xf numFmtId="167" fontId="30" fillId="11" borderId="80" xfId="96" applyNumberFormat="1" applyFont="1" applyFill="1" applyBorder="1"/>
    <xf numFmtId="167" fontId="23" fillId="0" borderId="48" xfId="96" applyNumberFormat="1" applyFont="1" applyFill="1" applyBorder="1" applyAlignment="1">
      <alignment horizontal="left"/>
    </xf>
    <xf numFmtId="167" fontId="23" fillId="0" borderId="0" xfId="96" applyNumberFormat="1" applyFont="1" applyFill="1" applyBorder="1" applyAlignment="1">
      <alignment horizontal="center"/>
    </xf>
    <xf numFmtId="167" fontId="23" fillId="0" borderId="0" xfId="96" applyNumberFormat="1" applyFont="1" applyFill="1" applyBorder="1"/>
    <xf numFmtId="0" fontId="30" fillId="11" borderId="78" xfId="0" applyFont="1" applyFill="1" applyBorder="1" applyAlignment="1">
      <alignment horizontal="left" vertical="center" wrapText="1"/>
    </xf>
    <xf numFmtId="0" fontId="30" fillId="11" borderId="27" xfId="0" applyFont="1" applyFill="1" applyBorder="1" applyAlignment="1">
      <alignment horizontal="center" vertical="center" wrapText="1"/>
    </xf>
    <xf numFmtId="0" fontId="30" fillId="11" borderId="27" xfId="27" applyFont="1" applyFill="1" applyBorder="1" applyAlignment="1">
      <alignment horizontal="center" vertical="center" wrapText="1"/>
    </xf>
    <xf numFmtId="0" fontId="40" fillId="11" borderId="27" xfId="0" applyFont="1" applyFill="1" applyBorder="1" applyAlignment="1">
      <alignment vertical="center" wrapText="1"/>
    </xf>
    <xf numFmtId="0" fontId="30" fillId="11" borderId="62" xfId="0" applyFont="1" applyFill="1" applyBorder="1" applyAlignment="1">
      <alignment horizontal="center" vertical="center" wrapText="1"/>
    </xf>
    <xf numFmtId="0" fontId="33" fillId="2" borderId="0" xfId="0" applyFont="1" applyFill="1" applyAlignment="1">
      <alignment horizontal="right"/>
    </xf>
    <xf numFmtId="3" fontId="23" fillId="0" borderId="113" xfId="0" applyNumberFormat="1" applyFont="1" applyFill="1" applyBorder="1"/>
    <xf numFmtId="0" fontId="29" fillId="13" borderId="39"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48" xfId="3" applyNumberFormat="1" applyFont="1" applyFill="1" applyBorder="1" applyAlignment="1">
      <alignment horizontal="center"/>
    </xf>
    <xf numFmtId="0" fontId="33" fillId="0" borderId="0" xfId="0" applyFont="1" applyBorder="1"/>
    <xf numFmtId="0" fontId="33" fillId="0" borderId="0" xfId="0" applyFont="1" applyBorder="1" applyAlignment="1">
      <alignment horizontal="left"/>
    </xf>
    <xf numFmtId="0" fontId="33" fillId="0" borderId="47"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33" fillId="0" borderId="0" xfId="0" applyFont="1" applyBorder="1" applyAlignment="1">
      <alignment horizontal="justify" vertical="justify" wrapText="1"/>
    </xf>
    <xf numFmtId="0" fontId="100" fillId="2" borderId="3" xfId="0" applyFont="1" applyFill="1" applyBorder="1" applyAlignment="1">
      <alignment horizontal="justify" vertical="justify"/>
    </xf>
    <xf numFmtId="0" fontId="61" fillId="0" borderId="3" xfId="0" applyFont="1" applyFill="1" applyBorder="1" applyAlignment="1">
      <alignment horizontal="justify" vertical="justify" wrapText="1"/>
    </xf>
    <xf numFmtId="0" fontId="61" fillId="0" borderId="3" xfId="0" applyFont="1" applyFill="1" applyBorder="1" applyAlignment="1">
      <alignment horizontal="center" vertical="justify" wrapText="1"/>
    </xf>
    <xf numFmtId="0" fontId="59" fillId="0" borderId="0" xfId="0" applyFont="1" applyFill="1" applyBorder="1" applyAlignment="1">
      <alignment horizontal="justify" vertical="justify"/>
    </xf>
    <xf numFmtId="0" fontId="36" fillId="0" borderId="47" xfId="92" applyFont="1" applyBorder="1" applyAlignment="1">
      <alignment vertical="center"/>
    </xf>
    <xf numFmtId="0" fontId="102" fillId="0" borderId="0" xfId="92" applyFont="1" applyBorder="1" applyAlignment="1">
      <alignment vertical="center"/>
    </xf>
    <xf numFmtId="3" fontId="33" fillId="0" borderId="0" xfId="0" applyNumberFormat="1" applyFont="1"/>
    <xf numFmtId="3" fontId="0" fillId="0" borderId="0" xfId="0" applyNumberFormat="1"/>
    <xf numFmtId="0" fontId="30" fillId="11" borderId="10" xfId="0" applyFont="1" applyFill="1" applyBorder="1" applyAlignment="1">
      <alignment horizontal="center" vertical="center"/>
    </xf>
    <xf numFmtId="14" fontId="48" fillId="0" borderId="114" xfId="0" applyNumberFormat="1" applyFont="1" applyBorder="1" applyAlignment="1">
      <alignment horizontal="center"/>
    </xf>
    <xf numFmtId="14" fontId="48" fillId="0" borderId="115" xfId="0" applyNumberFormat="1" applyFont="1" applyBorder="1" applyAlignment="1">
      <alignment horizontal="center"/>
    </xf>
    <xf numFmtId="0" fontId="33" fillId="0" borderId="0" xfId="0" applyFont="1" applyAlignment="1">
      <alignment horizontal="right"/>
    </xf>
    <xf numFmtId="0" fontId="33" fillId="0" borderId="0" xfId="0" applyFont="1" applyFill="1" applyAlignment="1">
      <alignment horizontal="center"/>
    </xf>
    <xf numFmtId="0" fontId="33" fillId="0" borderId="53" xfId="0" applyFont="1" applyBorder="1" applyAlignment="1">
      <alignment horizontal="justify" vertical="justify" wrapText="1"/>
    </xf>
    <xf numFmtId="0" fontId="33" fillId="0" borderId="44" xfId="0" applyFont="1" applyBorder="1" applyAlignment="1">
      <alignment horizontal="left" vertical="center" wrapText="1"/>
    </xf>
    <xf numFmtId="0" fontId="33" fillId="0" borderId="45" xfId="0" applyFont="1" applyBorder="1" applyAlignment="1">
      <alignment horizontal="left" vertical="center" wrapText="1"/>
    </xf>
    <xf numFmtId="0" fontId="33" fillId="0" borderId="46" xfId="0" applyFont="1" applyBorder="1" applyAlignment="1">
      <alignment horizontal="left" vertical="center" wrapText="1"/>
    </xf>
    <xf numFmtId="0" fontId="33" fillId="0" borderId="47" xfId="0" applyFont="1" applyBorder="1" applyAlignment="1">
      <alignment horizontal="left" vertical="center" wrapText="1"/>
    </xf>
    <xf numFmtId="0" fontId="31" fillId="0" borderId="38" xfId="0" applyFont="1" applyBorder="1" applyAlignment="1">
      <alignment vertical="center"/>
    </xf>
    <xf numFmtId="0" fontId="33" fillId="0" borderId="38" xfId="0" applyFont="1" applyBorder="1" applyAlignment="1">
      <alignment vertical="center"/>
    </xf>
    <xf numFmtId="0" fontId="33" fillId="0" borderId="39" xfId="0" applyFont="1" applyBorder="1" applyAlignment="1">
      <alignment vertical="center"/>
    </xf>
    <xf numFmtId="14" fontId="48" fillId="0" borderId="39" xfId="0" applyNumberFormat="1" applyFont="1" applyBorder="1" applyAlignment="1">
      <alignment horizontal="center"/>
    </xf>
    <xf numFmtId="0" fontId="30" fillId="11" borderId="40" xfId="27" applyFont="1" applyFill="1" applyBorder="1" applyAlignment="1">
      <alignment horizontal="left"/>
    </xf>
    <xf numFmtId="0" fontId="30" fillId="11" borderId="90" xfId="27" quotePrefix="1" applyNumberFormat="1" applyFont="1" applyFill="1" applyBorder="1" applyAlignment="1">
      <alignment horizontal="center"/>
    </xf>
    <xf numFmtId="0" fontId="23" fillId="3" borderId="38" xfId="27" applyFont="1" applyFill="1" applyBorder="1" applyAlignment="1">
      <alignment horizontal="left"/>
    </xf>
    <xf numFmtId="169" fontId="23" fillId="3" borderId="90" xfId="3" applyNumberFormat="1" applyFont="1" applyFill="1" applyBorder="1"/>
    <xf numFmtId="1" fontId="23" fillId="3" borderId="90" xfId="10" applyNumberFormat="1" applyFont="1" applyFill="1" applyBorder="1"/>
    <xf numFmtId="0" fontId="23" fillId="3" borderId="38" xfId="27" quotePrefix="1" applyFont="1" applyFill="1" applyBorder="1" applyAlignment="1"/>
    <xf numFmtId="0" fontId="30" fillId="11" borderId="38" xfId="0" applyFont="1" applyFill="1" applyBorder="1"/>
    <xf numFmtId="164" fontId="30" fillId="11" borderId="90" xfId="4" applyFont="1" applyFill="1" applyBorder="1"/>
    <xf numFmtId="0" fontId="33" fillId="0" borderId="41" xfId="0" applyFont="1" applyBorder="1"/>
    <xf numFmtId="0" fontId="33" fillId="0" borderId="42" xfId="0" applyFont="1" applyBorder="1"/>
    <xf numFmtId="0" fontId="33" fillId="0" borderId="43" xfId="0" applyFont="1" applyBorder="1"/>
    <xf numFmtId="0" fontId="63" fillId="3" borderId="0" xfId="2" applyFont="1" applyFill="1" applyAlignment="1">
      <alignment horizontal="right"/>
    </xf>
    <xf numFmtId="0" fontId="33" fillId="0" borderId="0" xfId="0" applyFont="1" applyBorder="1"/>
    <xf numFmtId="0" fontId="29" fillId="11" borderId="2" xfId="0" applyFont="1" applyFill="1" applyBorder="1" applyAlignment="1">
      <alignment vertical="center" wrapText="1"/>
    </xf>
    <xf numFmtId="0" fontId="33" fillId="0" borderId="0" xfId="0" applyFont="1" applyBorder="1"/>
    <xf numFmtId="167" fontId="33" fillId="2" borderId="47" xfId="3" applyNumberFormat="1" applyFont="1" applyFill="1" applyBorder="1"/>
    <xf numFmtId="175" fontId="0" fillId="0" borderId="0" xfId="3" applyNumberFormat="1" applyFont="1"/>
    <xf numFmtId="167" fontId="33" fillId="3" borderId="10" xfId="3" applyNumberFormat="1" applyFont="1" applyFill="1" applyBorder="1"/>
    <xf numFmtId="0" fontId="23" fillId="0" borderId="85" xfId="30" applyFont="1" applyBorder="1" applyAlignment="1">
      <alignment vertical="center"/>
    </xf>
    <xf numFmtId="0" fontId="23" fillId="0" borderId="0" xfId="0" applyFont="1" applyAlignment="1">
      <alignment horizontal="center"/>
    </xf>
    <xf numFmtId="14" fontId="23" fillId="0" borderId="0" xfId="0" applyNumberFormat="1" applyFont="1"/>
    <xf numFmtId="0" fontId="23" fillId="0" borderId="48" xfId="0" applyFont="1" applyBorder="1" applyAlignment="1">
      <alignment horizontal="left"/>
    </xf>
    <xf numFmtId="3" fontId="23" fillId="0" borderId="0" xfId="0" applyNumberFormat="1" applyFont="1" applyFill="1"/>
    <xf numFmtId="167" fontId="23" fillId="0" borderId="1" xfId="3" applyNumberFormat="1" applyFont="1" applyBorder="1" applyAlignment="1">
      <alignment horizontal="center" vertical="center" wrapText="1"/>
    </xf>
    <xf numFmtId="168" fontId="33" fillId="3" borderId="0" xfId="0" applyNumberFormat="1" applyFont="1" applyFill="1"/>
    <xf numFmtId="164" fontId="33" fillId="0" borderId="11" xfId="4" applyFont="1" applyFill="1" applyBorder="1"/>
    <xf numFmtId="0" fontId="33" fillId="0" borderId="10" xfId="0" applyFont="1" applyFill="1" applyBorder="1"/>
    <xf numFmtId="164" fontId="33" fillId="0" borderId="10" xfId="4" applyFont="1" applyFill="1" applyBorder="1"/>
    <xf numFmtId="164" fontId="30" fillId="11" borderId="105" xfId="4" applyFont="1" applyFill="1" applyBorder="1" applyAlignment="1">
      <alignment horizontal="center" vertical="center" wrapText="1"/>
    </xf>
    <xf numFmtId="0" fontId="89" fillId="2" borderId="0" xfId="0" applyFont="1" applyFill="1" applyAlignment="1">
      <alignment horizontal="center"/>
    </xf>
    <xf numFmtId="164" fontId="23" fillId="3" borderId="0" xfId="4" applyFont="1" applyFill="1"/>
    <xf numFmtId="179" fontId="23" fillId="2" borderId="0" xfId="0" applyNumberFormat="1" applyFont="1" applyFill="1"/>
    <xf numFmtId="164" fontId="23" fillId="3" borderId="39" xfId="4" applyFont="1" applyFill="1" applyBorder="1"/>
    <xf numFmtId="1" fontId="23" fillId="3" borderId="39" xfId="4" applyNumberFormat="1" applyFont="1" applyFill="1" applyBorder="1"/>
    <xf numFmtId="4" fontId="89" fillId="0" borderId="0" xfId="0" applyNumberFormat="1" applyFont="1" applyFill="1"/>
    <xf numFmtId="9" fontId="89" fillId="0" borderId="0" xfId="89" applyFont="1" applyFill="1"/>
    <xf numFmtId="178" fontId="89" fillId="0" borderId="0" xfId="0" applyNumberFormat="1" applyFont="1" applyFill="1"/>
    <xf numFmtId="10" fontId="89" fillId="0" borderId="0" xfId="0" applyNumberFormat="1" applyFont="1" applyFill="1"/>
    <xf numFmtId="10" fontId="89" fillId="0" borderId="0" xfId="89" applyNumberFormat="1" applyFont="1" applyFill="1"/>
    <xf numFmtId="164" fontId="89" fillId="2" borderId="0" xfId="4" applyFont="1" applyFill="1" applyBorder="1" applyAlignment="1">
      <alignment horizontal="justify" vertical="justify"/>
    </xf>
    <xf numFmtId="3" fontId="23" fillId="0" borderId="0" xfId="0" applyNumberFormat="1" applyFont="1" applyFill="1" applyBorder="1"/>
    <xf numFmtId="14" fontId="23" fillId="0" borderId="0" xfId="0" applyNumberFormat="1" applyFont="1" applyFill="1" applyBorder="1"/>
    <xf numFmtId="0" fontId="23" fillId="0" borderId="0" xfId="0" applyFont="1" applyFill="1" applyBorder="1" applyAlignment="1">
      <alignment horizontal="center"/>
    </xf>
    <xf numFmtId="0" fontId="23" fillId="0" borderId="48" xfId="0" applyFont="1" applyFill="1" applyBorder="1" applyAlignment="1">
      <alignment horizontal="left"/>
    </xf>
    <xf numFmtId="169" fontId="23" fillId="0" borderId="36" xfId="11" applyNumberFormat="1" applyFont="1" applyFill="1" applyBorder="1"/>
    <xf numFmtId="169" fontId="23" fillId="0" borderId="0" xfId="11" applyNumberFormat="1" applyFont="1" applyFill="1" applyBorder="1"/>
    <xf numFmtId="169" fontId="23" fillId="0" borderId="42" xfId="11" applyNumberFormat="1" applyFont="1" applyFill="1" applyBorder="1"/>
    <xf numFmtId="169" fontId="33" fillId="2" borderId="0" xfId="0" applyNumberFormat="1" applyFont="1" applyFill="1" applyBorder="1"/>
    <xf numFmtId="1" fontId="23" fillId="0" borderId="0" xfId="11" applyNumberFormat="1" applyFont="1" applyFill="1" applyBorder="1"/>
    <xf numFmtId="169" fontId="23" fillId="0" borderId="0" xfId="11" quotePrefix="1" applyNumberFormat="1" applyFont="1" applyFill="1" applyBorder="1"/>
    <xf numFmtId="1" fontId="23" fillId="0" borderId="42" xfId="11" applyNumberFormat="1" applyFont="1" applyFill="1" applyBorder="1"/>
    <xf numFmtId="0" fontId="33" fillId="0" borderId="0" xfId="0" applyFont="1" applyBorder="1"/>
    <xf numFmtId="0" fontId="31" fillId="8" borderId="0" xfId="0" applyFont="1" applyFill="1" applyBorder="1" applyAlignment="1">
      <alignment horizontal="left"/>
    </xf>
    <xf numFmtId="1" fontId="23" fillId="0" borderId="0" xfId="4" applyNumberFormat="1" applyFont="1" applyFill="1" applyBorder="1"/>
    <xf numFmtId="164" fontId="23" fillId="0" borderId="0" xfId="4" applyFont="1" applyFill="1" applyBorder="1"/>
    <xf numFmtId="9" fontId="33" fillId="0" borderId="0" xfId="89" applyFont="1" applyFill="1"/>
    <xf numFmtId="180" fontId="21" fillId="0" borderId="0" xfId="4" applyNumberFormat="1" applyFont="1" applyBorder="1"/>
    <xf numFmtId="180" fontId="21" fillId="0" borderId="48" xfId="3" applyNumberFormat="1" applyFont="1" applyBorder="1"/>
    <xf numFmtId="180" fontId="23" fillId="0" borderId="0" xfId="4" applyNumberFormat="1" applyFont="1" applyBorder="1"/>
    <xf numFmtId="180" fontId="23" fillId="0" borderId="48" xfId="3" applyNumberFormat="1" applyFont="1" applyBorder="1"/>
    <xf numFmtId="180" fontId="21" fillId="0" borderId="0" xfId="3" applyNumberFormat="1" applyFont="1" applyBorder="1"/>
    <xf numFmtId="0" fontId="33" fillId="3" borderId="10" xfId="0" applyFont="1" applyFill="1" applyBorder="1" applyAlignment="1">
      <alignment vertical="center"/>
    </xf>
    <xf numFmtId="0" fontId="33" fillId="3" borderId="6" xfId="0" applyFont="1" applyFill="1" applyBorder="1" applyAlignment="1">
      <alignment vertical="center"/>
    </xf>
    <xf numFmtId="0" fontId="33" fillId="3" borderId="11" xfId="0" applyFont="1" applyFill="1" applyBorder="1" applyAlignment="1">
      <alignment vertical="center"/>
    </xf>
    <xf numFmtId="164" fontId="21" fillId="3" borderId="0" xfId="4" applyFont="1" applyFill="1" applyBorder="1"/>
    <xf numFmtId="164" fontId="21" fillId="3" borderId="39" xfId="4" applyFont="1" applyFill="1" applyBorder="1"/>
    <xf numFmtId="0" fontId="89" fillId="3" borderId="39" xfId="0" applyFont="1" applyFill="1" applyBorder="1" applyAlignment="1">
      <alignment horizontal="center"/>
    </xf>
    <xf numFmtId="167" fontId="30" fillId="0" borderId="0" xfId="0" applyNumberFormat="1" applyFont="1" applyFill="1"/>
    <xf numFmtId="0" fontId="30" fillId="13" borderId="47" xfId="32" applyFont="1" applyFill="1" applyBorder="1" applyAlignment="1">
      <alignment horizontal="left"/>
    </xf>
    <xf numFmtId="167" fontId="30" fillId="13" borderId="48" xfId="8" applyNumberFormat="1" applyFont="1" applyFill="1" applyBorder="1"/>
    <xf numFmtId="0" fontId="52" fillId="2" borderId="0" xfId="0" applyFont="1" applyFill="1" applyAlignment="1">
      <alignment horizontal="left" wrapText="1"/>
    </xf>
    <xf numFmtId="0" fontId="23" fillId="2" borderId="0" xfId="0" applyFont="1" applyFill="1" applyAlignment="1"/>
    <xf numFmtId="0" fontId="31" fillId="8" borderId="0" xfId="0" applyFont="1" applyFill="1" applyBorder="1" applyAlignment="1"/>
    <xf numFmtId="0" fontId="32" fillId="8" borderId="0" xfId="0" applyFont="1" applyFill="1" applyBorder="1" applyAlignment="1">
      <alignment wrapText="1"/>
    </xf>
    <xf numFmtId="164" fontId="33" fillId="3" borderId="0" xfId="0" applyNumberFormat="1" applyFont="1" applyFill="1" applyBorder="1"/>
    <xf numFmtId="168" fontId="33" fillId="3" borderId="0" xfId="0" applyNumberFormat="1" applyFont="1" applyFill="1" applyBorder="1"/>
    <xf numFmtId="0" fontId="22" fillId="0" borderId="0" xfId="92" applyFont="1" applyBorder="1" applyAlignment="1">
      <alignment horizontal="left" vertical="center"/>
    </xf>
    <xf numFmtId="0" fontId="55" fillId="0" borderId="0" xfId="2" applyFont="1" applyBorder="1" applyAlignment="1">
      <alignment horizontal="left" vertical="center"/>
    </xf>
    <xf numFmtId="0" fontId="46" fillId="0" borderId="0" xfId="0" applyFont="1" applyBorder="1" applyAlignment="1">
      <alignment horizontal="left" vertical="center"/>
    </xf>
    <xf numFmtId="164" fontId="23" fillId="2" borderId="0" xfId="0" applyNumberFormat="1" applyFont="1" applyFill="1"/>
    <xf numFmtId="0" fontId="34" fillId="2" borderId="0" xfId="0" applyFont="1" applyFill="1"/>
    <xf numFmtId="0" fontId="56" fillId="0" borderId="0" xfId="0" applyFont="1" applyBorder="1" applyAlignment="1">
      <alignment vertical="center"/>
    </xf>
    <xf numFmtId="164" fontId="33" fillId="0" borderId="0" xfId="0" applyNumberFormat="1" applyFont="1"/>
    <xf numFmtId="3" fontId="23" fillId="0" borderId="31" xfId="34" applyNumberFormat="1" applyFont="1" applyFill="1" applyBorder="1"/>
    <xf numFmtId="3" fontId="33" fillId="0" borderId="0" xfId="0" applyNumberFormat="1" applyFont="1" applyFill="1" applyBorder="1" applyAlignment="1">
      <alignment horizontal="center"/>
    </xf>
    <xf numFmtId="165" fontId="23" fillId="2" borderId="0" xfId="3" applyFont="1" applyFill="1"/>
    <xf numFmtId="0" fontId="33" fillId="0" borderId="0" xfId="0" applyFont="1" applyBorder="1"/>
    <xf numFmtId="0" fontId="89" fillId="2" borderId="0" xfId="0" applyFont="1" applyFill="1" applyBorder="1" applyAlignment="1">
      <alignment horizontal="center"/>
    </xf>
    <xf numFmtId="0" fontId="103" fillId="2" borderId="48" xfId="0" applyFont="1" applyFill="1" applyBorder="1" applyAlignment="1">
      <alignment horizontal="center"/>
    </xf>
    <xf numFmtId="0" fontId="103" fillId="2" borderId="43" xfId="0" applyFont="1" applyFill="1" applyBorder="1" applyAlignment="1">
      <alignment horizontal="center"/>
    </xf>
    <xf numFmtId="3" fontId="23" fillId="2" borderId="39" xfId="0" applyNumberFormat="1" applyFont="1" applyFill="1" applyBorder="1" applyAlignment="1">
      <alignment horizontal="right"/>
    </xf>
    <xf numFmtId="164" fontId="23" fillId="0" borderId="97" xfId="4" applyFont="1" applyFill="1" applyBorder="1" applyAlignment="1">
      <alignment horizontal="center" vertical="center" wrapText="1"/>
    </xf>
    <xf numFmtId="0" fontId="23" fillId="0" borderId="98" xfId="0" applyFont="1" applyFill="1" applyBorder="1" applyAlignment="1">
      <alignment horizontal="center" vertical="center" wrapText="1"/>
    </xf>
    <xf numFmtId="3" fontId="33" fillId="0" borderId="117" xfId="4" applyNumberFormat="1" applyFont="1" applyFill="1" applyBorder="1" applyAlignment="1">
      <alignment horizontal="center"/>
    </xf>
    <xf numFmtId="3" fontId="33" fillId="0" borderId="117" xfId="3" applyNumberFormat="1" applyFont="1" applyFill="1" applyBorder="1" applyAlignment="1">
      <alignment horizontal="center"/>
    </xf>
    <xf numFmtId="3" fontId="34" fillId="3" borderId="117" xfId="3" applyNumberFormat="1" applyFont="1" applyFill="1" applyBorder="1" applyAlignment="1">
      <alignment horizontal="center"/>
    </xf>
    <xf numFmtId="3" fontId="36" fillId="0" borderId="117" xfId="3" applyNumberFormat="1" applyFont="1" applyFill="1" applyBorder="1" applyAlignment="1">
      <alignment horizontal="center"/>
    </xf>
    <xf numFmtId="3" fontId="29" fillId="11" borderId="117" xfId="3" applyNumberFormat="1" applyFont="1" applyFill="1" applyBorder="1" applyAlignment="1">
      <alignment horizontal="center"/>
    </xf>
    <xf numFmtId="3" fontId="33" fillId="0" borderId="116" xfId="3" applyNumberFormat="1" applyFont="1" applyFill="1" applyBorder="1" applyAlignment="1">
      <alignment horizontal="center"/>
    </xf>
    <xf numFmtId="14" fontId="30" fillId="11" borderId="15" xfId="0" applyNumberFormat="1" applyFont="1" applyFill="1" applyBorder="1" applyAlignment="1">
      <alignment vertical="center"/>
    </xf>
    <xf numFmtId="0" fontId="23" fillId="0" borderId="0" xfId="0" applyFont="1" applyFill="1" applyAlignment="1">
      <alignment horizontal="center"/>
    </xf>
    <xf numFmtId="0" fontId="34" fillId="0" borderId="0" xfId="0" applyFont="1" applyFill="1" applyAlignment="1">
      <alignment horizontal="left"/>
    </xf>
    <xf numFmtId="0" fontId="30" fillId="11" borderId="0" xfId="0" applyFont="1" applyFill="1" applyAlignment="1">
      <alignment horizontal="left" vertical="center"/>
    </xf>
    <xf numFmtId="180" fontId="27" fillId="0" borderId="48" xfId="107" applyNumberFormat="1" applyFont="1" applyBorder="1"/>
    <xf numFmtId="180" fontId="33" fillId="0" borderId="0" xfId="3" applyNumberFormat="1" applyFont="1" applyBorder="1" applyAlignment="1">
      <alignment horizontal="center"/>
    </xf>
    <xf numFmtId="10" fontId="50" fillId="0" borderId="0" xfId="89" applyNumberFormat="1" applyFont="1" applyFill="1" applyAlignment="1">
      <alignment vertical="center"/>
    </xf>
    <xf numFmtId="0" fontId="69" fillId="0" borderId="0" xfId="2" applyFont="1" applyFill="1" applyAlignment="1">
      <alignment horizontal="left"/>
    </xf>
    <xf numFmtId="0" fontId="23" fillId="0" borderId="0" xfId="0" applyFont="1" applyFill="1" applyAlignment="1">
      <alignment horizontal="left"/>
    </xf>
    <xf numFmtId="0" fontId="34" fillId="0" borderId="0" xfId="0" applyFont="1" applyFill="1" applyAlignment="1">
      <alignment horizontal="center" vertical="center"/>
    </xf>
    <xf numFmtId="0" fontId="40" fillId="0" borderId="76" xfId="0" applyFont="1" applyFill="1" applyBorder="1" applyAlignment="1">
      <alignment vertical="center" wrapText="1"/>
    </xf>
    <xf numFmtId="0" fontId="34" fillId="0" borderId="40" xfId="0" applyFont="1" applyFill="1" applyBorder="1" applyAlignment="1">
      <alignment horizontal="left"/>
    </xf>
    <xf numFmtId="0" fontId="23" fillId="0" borderId="0" xfId="0" applyFont="1" applyFill="1" applyBorder="1"/>
    <xf numFmtId="0" fontId="23" fillId="0" borderId="39" xfId="0" applyFont="1" applyFill="1" applyBorder="1" applyAlignment="1">
      <alignment horizontal="left"/>
    </xf>
    <xf numFmtId="0" fontId="23" fillId="0" borderId="38" xfId="0" applyFont="1" applyFill="1" applyBorder="1"/>
    <xf numFmtId="0" fontId="23" fillId="0" borderId="38" xfId="97" applyFont="1" applyFill="1" applyBorder="1"/>
    <xf numFmtId="0" fontId="34" fillId="0" borderId="81" xfId="0" applyFont="1" applyFill="1" applyBorder="1" applyAlignment="1">
      <alignment horizontal="left"/>
    </xf>
    <xf numFmtId="0" fontId="23" fillId="0" borderId="36" xfId="0" applyFont="1" applyFill="1" applyBorder="1" applyAlignment="1">
      <alignment horizontal="center"/>
    </xf>
    <xf numFmtId="0" fontId="23" fillId="0" borderId="37" xfId="0" applyFont="1" applyFill="1" applyBorder="1" applyAlignment="1">
      <alignment horizontal="left"/>
    </xf>
    <xf numFmtId="0" fontId="34" fillId="0" borderId="40" xfId="0" applyFont="1" applyFill="1" applyBorder="1" applyAlignment="1"/>
    <xf numFmtId="0" fontId="34" fillId="0" borderId="38" xfId="0" applyFont="1" applyFill="1" applyBorder="1"/>
    <xf numFmtId="0" fontId="34" fillId="0" borderId="38" xfId="0" applyFont="1" applyFill="1" applyBorder="1" applyAlignment="1">
      <alignment vertical="center"/>
    </xf>
    <xf numFmtId="0" fontId="34" fillId="0" borderId="0" xfId="0" applyFont="1" applyFill="1" applyBorder="1" applyAlignment="1">
      <alignment vertical="center"/>
    </xf>
    <xf numFmtId="0" fontId="34" fillId="0" borderId="0" xfId="0" applyFont="1" applyFill="1" applyBorder="1" applyAlignment="1">
      <alignment horizontal="center" vertical="center"/>
    </xf>
    <xf numFmtId="0" fontId="34" fillId="0" borderId="39" xfId="0" applyFont="1" applyFill="1" applyBorder="1" applyAlignment="1">
      <alignment horizontal="left" vertical="center"/>
    </xf>
    <xf numFmtId="0" fontId="23" fillId="0" borderId="0" xfId="0" applyFont="1" applyFill="1" applyBorder="1" applyAlignment="1">
      <alignment horizontal="left"/>
    </xf>
    <xf numFmtId="0" fontId="23" fillId="0" borderId="41" xfId="0" applyFont="1" applyFill="1" applyBorder="1"/>
    <xf numFmtId="14" fontId="23" fillId="0" borderId="42" xfId="0" applyNumberFormat="1" applyFont="1" applyFill="1" applyBorder="1"/>
    <xf numFmtId="0" fontId="23" fillId="0" borderId="42" xfId="0" applyFont="1" applyFill="1" applyBorder="1" applyAlignment="1">
      <alignment horizontal="center"/>
    </xf>
    <xf numFmtId="0" fontId="23" fillId="0" borderId="42" xfId="0" applyFont="1" applyFill="1" applyBorder="1"/>
    <xf numFmtId="0" fontId="23" fillId="0" borderId="43" xfId="0" applyFont="1" applyFill="1" applyBorder="1" applyAlignment="1">
      <alignment horizontal="left"/>
    </xf>
    <xf numFmtId="0" fontId="23" fillId="0" borderId="41" xfId="97" applyFont="1" applyFill="1" applyBorder="1"/>
    <xf numFmtId="14" fontId="23" fillId="0" borderId="0" xfId="108" applyNumberFormat="1" applyFont="1" applyFill="1" applyBorder="1"/>
    <xf numFmtId="0" fontId="23" fillId="0" borderId="0" xfId="108" applyFont="1" applyFill="1" applyBorder="1" applyAlignment="1">
      <alignment horizontal="center"/>
    </xf>
    <xf numFmtId="0" fontId="34" fillId="0" borderId="44" xfId="0" applyFont="1" applyFill="1" applyBorder="1"/>
    <xf numFmtId="0" fontId="23" fillId="0" borderId="45" xfId="0" applyFont="1" applyFill="1" applyBorder="1"/>
    <xf numFmtId="0" fontId="23" fillId="0" borderId="45" xfId="0" applyFont="1" applyFill="1" applyBorder="1" applyAlignment="1">
      <alignment horizontal="center"/>
    </xf>
    <xf numFmtId="0" fontId="23" fillId="0" borderId="45" xfId="0" applyFont="1" applyFill="1" applyBorder="1" applyAlignment="1"/>
    <xf numFmtId="0" fontId="23" fillId="0" borderId="46" xfId="0" applyFont="1" applyFill="1" applyBorder="1" applyAlignment="1">
      <alignment horizontal="left"/>
    </xf>
    <xf numFmtId="0" fontId="23" fillId="0" borderId="47" xfId="0" applyFont="1" applyFill="1" applyBorder="1" applyAlignment="1">
      <alignment vertical="center"/>
    </xf>
    <xf numFmtId="0" fontId="34" fillId="0" borderId="0" xfId="0" applyFont="1" applyFill="1" applyBorder="1" applyAlignment="1"/>
    <xf numFmtId="0" fontId="34" fillId="0" borderId="48" xfId="0" applyFont="1" applyFill="1" applyBorder="1" applyAlignment="1">
      <alignment horizontal="left"/>
    </xf>
    <xf numFmtId="0" fontId="23" fillId="0" borderId="112" xfId="0" applyFont="1" applyFill="1" applyBorder="1"/>
    <xf numFmtId="14" fontId="23" fillId="0" borderId="113" xfId="0" applyNumberFormat="1" applyFont="1" applyFill="1" applyBorder="1" applyAlignment="1">
      <alignment horizontal="center"/>
    </xf>
    <xf numFmtId="0" fontId="23" fillId="0" borderId="113" xfId="0" applyFont="1" applyFill="1" applyBorder="1" applyAlignment="1">
      <alignment horizontal="center"/>
    </xf>
    <xf numFmtId="0" fontId="23" fillId="0" borderId="113" xfId="0" applyFont="1" applyFill="1" applyBorder="1"/>
    <xf numFmtId="0" fontId="23" fillId="0" borderId="63" xfId="0" applyFont="1" applyFill="1" applyBorder="1" applyAlignment="1">
      <alignment horizontal="left"/>
    </xf>
    <xf numFmtId="14" fontId="23" fillId="0" borderId="0" xfId="0" applyNumberFormat="1" applyFont="1" applyFill="1" applyBorder="1" applyAlignment="1">
      <alignment horizontal="center"/>
    </xf>
    <xf numFmtId="0" fontId="23" fillId="0" borderId="47" xfId="0" applyFont="1" applyFill="1" applyBorder="1"/>
    <xf numFmtId="14" fontId="23" fillId="0" borderId="0" xfId="108" applyNumberFormat="1" applyFont="1" applyFill="1" applyBorder="1" applyAlignment="1">
      <alignment horizontal="center"/>
    </xf>
    <xf numFmtId="0" fontId="34" fillId="0" borderId="55" xfId="0" applyFont="1" applyFill="1" applyBorder="1" applyAlignment="1">
      <alignment horizontal="center"/>
    </xf>
    <xf numFmtId="14" fontId="38" fillId="0" borderId="0" xfId="0" applyNumberFormat="1" applyFont="1" applyFill="1" applyBorder="1"/>
    <xf numFmtId="0" fontId="38" fillId="0" borderId="0" xfId="0" applyFont="1" applyFill="1" applyBorder="1" applyAlignment="1">
      <alignment horizontal="center"/>
    </xf>
    <xf numFmtId="0" fontId="23" fillId="0" borderId="52" xfId="0" applyFont="1" applyFill="1" applyBorder="1" applyAlignment="1">
      <alignment horizontal="center"/>
    </xf>
    <xf numFmtId="3" fontId="23" fillId="0" borderId="0" xfId="97" applyNumberFormat="1" applyFont="1" applyFill="1" applyBorder="1"/>
    <xf numFmtId="3" fontId="14" fillId="0" borderId="0" xfId="0" applyNumberFormat="1" applyFont="1" applyFill="1"/>
    <xf numFmtId="0" fontId="23" fillId="0" borderId="0" xfId="97" applyFont="1" applyFill="1" applyBorder="1"/>
    <xf numFmtId="0" fontId="23" fillId="0" borderId="47" xfId="108" applyFont="1" applyFill="1" applyBorder="1"/>
    <xf numFmtId="0" fontId="23" fillId="0" borderId="55" xfId="0" applyFont="1" applyFill="1" applyBorder="1"/>
    <xf numFmtId="0" fontId="23" fillId="0" borderId="3" xfId="0" applyFont="1" applyFill="1" applyBorder="1"/>
    <xf numFmtId="0" fontId="23" fillId="0" borderId="3" xfId="0" applyFont="1" applyFill="1" applyBorder="1" applyAlignment="1">
      <alignment horizontal="center"/>
    </xf>
    <xf numFmtId="167" fontId="23" fillId="0" borderId="0" xfId="0" applyNumberFormat="1" applyFont="1" applyFill="1"/>
    <xf numFmtId="0" fontId="33" fillId="0" borderId="0" xfId="0" applyFont="1" applyBorder="1"/>
    <xf numFmtId="178" fontId="38" fillId="2" borderId="0" xfId="89" applyNumberFormat="1" applyFont="1" applyFill="1" applyAlignment="1">
      <alignment wrapText="1"/>
    </xf>
    <xf numFmtId="167" fontId="104" fillId="0" borderId="0" xfId="0" applyNumberFormat="1" applyFont="1" applyFill="1"/>
    <xf numFmtId="164" fontId="36" fillId="0" borderId="0" xfId="4" applyFont="1" applyFill="1" applyBorder="1"/>
    <xf numFmtId="164" fontId="36" fillId="0" borderId="48" xfId="4" applyFont="1" applyFill="1" applyBorder="1"/>
    <xf numFmtId="3" fontId="104" fillId="0" borderId="0" xfId="0" applyNumberFormat="1" applyFont="1" applyFill="1" applyBorder="1" applyAlignment="1">
      <alignment horizontal="center"/>
    </xf>
    <xf numFmtId="0" fontId="30" fillId="11" borderId="47" xfId="0" applyFont="1" applyFill="1" applyBorder="1" applyAlignment="1">
      <alignment horizontal="left" vertical="center"/>
    </xf>
    <xf numFmtId="0" fontId="23" fillId="0" borderId="0" xfId="0" applyFont="1" applyFill="1" applyAlignment="1">
      <alignment horizontal="center"/>
    </xf>
    <xf numFmtId="180" fontId="40" fillId="0" borderId="0" xfId="3" applyNumberFormat="1" applyFont="1"/>
    <xf numFmtId="169" fontId="40" fillId="3" borderId="0" xfId="0" applyNumberFormat="1" applyFont="1" applyFill="1"/>
    <xf numFmtId="167" fontId="40" fillId="3" borderId="0" xfId="0" applyNumberFormat="1" applyFont="1" applyFill="1"/>
    <xf numFmtId="9" fontId="40" fillId="3" borderId="0" xfId="89" applyFont="1" applyFill="1"/>
    <xf numFmtId="168" fontId="40" fillId="3" borderId="0" xfId="0" applyNumberFormat="1" applyFont="1" applyFill="1"/>
    <xf numFmtId="164" fontId="40" fillId="3" borderId="0" xfId="89" applyNumberFormat="1" applyFont="1" applyFill="1"/>
    <xf numFmtId="167" fontId="33" fillId="8" borderId="109" xfId="3" applyNumberFormat="1" applyFont="1" applyFill="1" applyBorder="1" applyAlignment="1">
      <alignment horizontal="right"/>
    </xf>
    <xf numFmtId="0" fontId="37" fillId="2" borderId="0" xfId="2" applyFont="1" applyFill="1" applyAlignment="1">
      <alignment horizontal="right"/>
    </xf>
    <xf numFmtId="0" fontId="29" fillId="11" borderId="38" xfId="0" applyFont="1" applyFill="1" applyBorder="1" applyAlignment="1">
      <alignment vertical="center"/>
    </xf>
    <xf numFmtId="0" fontId="21" fillId="0" borderId="0" xfId="0" applyFont="1" applyFill="1"/>
    <xf numFmtId="0" fontId="30" fillId="11" borderId="41" xfId="0" applyFont="1" applyFill="1" applyBorder="1" applyAlignment="1">
      <alignment vertical="center"/>
    </xf>
    <xf numFmtId="0" fontId="30" fillId="11" borderId="42" xfId="0" applyFont="1" applyFill="1" applyBorder="1" applyAlignment="1">
      <alignment vertical="center"/>
    </xf>
    <xf numFmtId="167" fontId="30" fillId="11" borderId="42" xfId="96" applyNumberFormat="1" applyFont="1" applyFill="1" applyBorder="1" applyAlignment="1">
      <alignment vertical="center"/>
    </xf>
    <xf numFmtId="0" fontId="30" fillId="11" borderId="42" xfId="0" applyFont="1" applyFill="1" applyBorder="1" applyAlignment="1">
      <alignment horizontal="center" vertical="center"/>
    </xf>
    <xf numFmtId="0" fontId="30" fillId="11" borderId="43" xfId="0" applyFont="1" applyFill="1" applyBorder="1" applyAlignment="1">
      <alignment horizontal="left" vertical="center"/>
    </xf>
    <xf numFmtId="0" fontId="23" fillId="0" borderId="0" xfId="0" applyFont="1" applyFill="1" applyAlignment="1">
      <alignment horizontal="left" vertical="center"/>
    </xf>
    <xf numFmtId="0" fontId="30" fillId="11" borderId="47" xfId="0" applyFont="1" applyFill="1" applyBorder="1" applyAlignment="1">
      <alignment vertical="center"/>
    </xf>
    <xf numFmtId="0" fontId="48" fillId="0" borderId="0" xfId="0" applyFont="1" applyAlignment="1">
      <alignment horizontal="center"/>
    </xf>
    <xf numFmtId="0" fontId="50" fillId="0" borderId="0" xfId="0" applyFont="1" applyAlignment="1">
      <alignment horizontal="center"/>
    </xf>
    <xf numFmtId="0" fontId="67" fillId="0" borderId="0" xfId="32" applyFont="1" applyAlignment="1">
      <alignment horizontal="center"/>
    </xf>
    <xf numFmtId="0" fontId="23" fillId="0" borderId="0" xfId="32" applyFont="1" applyAlignment="1">
      <alignment horizontal="center"/>
    </xf>
    <xf numFmtId="0" fontId="21" fillId="0" borderId="47" xfId="92" applyFont="1" applyBorder="1" applyAlignment="1">
      <alignment horizontal="left"/>
    </xf>
    <xf numFmtId="0" fontId="21" fillId="0" borderId="0" xfId="92" applyFont="1" applyBorder="1" applyAlignment="1">
      <alignment horizontal="left"/>
    </xf>
    <xf numFmtId="0" fontId="58" fillId="11" borderId="0" xfId="92" applyFont="1" applyFill="1" applyBorder="1" applyAlignment="1">
      <alignment horizontal="center" vertical="center" wrapText="1"/>
    </xf>
    <xf numFmtId="0" fontId="25" fillId="0" borderId="0" xfId="92" applyFont="1" applyBorder="1" applyAlignment="1">
      <alignment horizontal="justify" vertical="justify" wrapText="1"/>
    </xf>
    <xf numFmtId="0" fontId="23" fillId="0" borderId="0" xfId="92" applyFont="1" applyBorder="1" applyAlignment="1">
      <alignment horizontal="left" vertical="center" wrapText="1"/>
    </xf>
    <xf numFmtId="0" fontId="24" fillId="0" borderId="9" xfId="92" applyFont="1" applyBorder="1" applyAlignment="1">
      <alignment horizontal="justify" vertical="justify" wrapText="1"/>
    </xf>
    <xf numFmtId="167" fontId="36" fillId="0" borderId="0" xfId="3" applyNumberFormat="1" applyFont="1" applyFill="1" applyAlignment="1">
      <alignment horizontal="center"/>
    </xf>
    <xf numFmtId="0" fontId="33" fillId="0" borderId="0" xfId="0" applyFont="1" applyBorder="1"/>
    <xf numFmtId="167" fontId="33" fillId="0" borderId="0" xfId="3" applyNumberFormat="1" applyFont="1" applyFill="1" applyAlignment="1">
      <alignment horizontal="center"/>
    </xf>
    <xf numFmtId="0" fontId="30" fillId="11" borderId="47" xfId="0" applyFont="1" applyFill="1" applyBorder="1" applyAlignment="1">
      <alignment horizontal="left" vertical="center"/>
    </xf>
    <xf numFmtId="0" fontId="30" fillId="11" borderId="0" xfId="0" applyFont="1" applyFill="1" applyBorder="1" applyAlignment="1">
      <alignment horizontal="left" vertical="center"/>
    </xf>
    <xf numFmtId="0" fontId="30" fillId="11" borderId="51" xfId="0" applyFont="1" applyFill="1" applyBorder="1" applyAlignment="1">
      <alignment horizontal="left" vertical="center"/>
    </xf>
    <xf numFmtId="0" fontId="30" fillId="11" borderId="52" xfId="0" applyFont="1" applyFill="1" applyBorder="1" applyAlignment="1">
      <alignment horizontal="left" vertical="center"/>
    </xf>
    <xf numFmtId="0" fontId="34" fillId="0" borderId="0" xfId="0" applyFont="1" applyFill="1" applyAlignment="1">
      <alignment horizontal="center"/>
    </xf>
    <xf numFmtId="0" fontId="34" fillId="0" borderId="47" xfId="0" applyFont="1" applyFill="1" applyBorder="1" applyAlignment="1">
      <alignment horizontal="left" vertical="center"/>
    </xf>
    <xf numFmtId="0" fontId="34" fillId="0" borderId="0" xfId="0" applyFont="1" applyFill="1" applyBorder="1" applyAlignment="1">
      <alignment horizontal="left" vertical="center"/>
    </xf>
    <xf numFmtId="0" fontId="34" fillId="3" borderId="47" xfId="0" applyFont="1" applyFill="1" applyBorder="1" applyAlignment="1">
      <alignment horizontal="left" vertical="center"/>
    </xf>
    <xf numFmtId="0" fontId="34" fillId="3" borderId="0" xfId="0" applyFont="1" applyFill="1" applyBorder="1" applyAlignment="1">
      <alignment horizontal="left" vertical="center"/>
    </xf>
    <xf numFmtId="0" fontId="23" fillId="0" borderId="0" xfId="0" applyFont="1" applyFill="1" applyAlignment="1">
      <alignment horizontal="center"/>
    </xf>
    <xf numFmtId="0" fontId="30" fillId="11" borderId="47" xfId="0" applyFont="1" applyFill="1" applyBorder="1" applyAlignment="1">
      <alignment horizontal="left"/>
    </xf>
    <xf numFmtId="0" fontId="30" fillId="11" borderId="0" xfId="0" applyFont="1" applyFill="1" applyBorder="1" applyAlignment="1">
      <alignment horizontal="left"/>
    </xf>
    <xf numFmtId="0" fontId="34" fillId="0" borderId="0" xfId="0" applyFont="1" applyFill="1" applyBorder="1" applyAlignment="1">
      <alignment horizontal="left"/>
    </xf>
    <xf numFmtId="0" fontId="33" fillId="0" borderId="0" xfId="0" applyFont="1" applyBorder="1" applyAlignment="1">
      <alignment horizontal="left"/>
    </xf>
    <xf numFmtId="3" fontId="33" fillId="0" borderId="0" xfId="0" applyNumberFormat="1" applyFont="1" applyFill="1" applyBorder="1" applyAlignment="1">
      <alignment horizontal="center"/>
    </xf>
    <xf numFmtId="0" fontId="34" fillId="0" borderId="0" xfId="0" applyFont="1" applyFill="1" applyBorder="1" applyAlignment="1">
      <alignment horizontal="center"/>
    </xf>
    <xf numFmtId="0" fontId="33" fillId="0" borderId="0" xfId="0" applyFont="1" applyFill="1" applyBorder="1" applyAlignment="1">
      <alignment horizontal="center"/>
    </xf>
    <xf numFmtId="0" fontId="22" fillId="0" borderId="0" xfId="0" applyFont="1" applyAlignment="1">
      <alignment horizontal="center"/>
    </xf>
    <xf numFmtId="167" fontId="30" fillId="5" borderId="83" xfId="3" applyNumberFormat="1" applyFont="1" applyFill="1" applyBorder="1" applyAlignment="1">
      <alignment horizontal="center" vertical="center" wrapText="1"/>
    </xf>
    <xf numFmtId="167" fontId="30" fillId="5" borderId="3" xfId="3" applyNumberFormat="1" applyFont="1" applyFill="1" applyBorder="1" applyAlignment="1">
      <alignment horizontal="center" vertical="center" wrapText="1"/>
    </xf>
    <xf numFmtId="167" fontId="30" fillId="5" borderId="84" xfId="3" applyNumberFormat="1" applyFont="1" applyFill="1" applyBorder="1" applyAlignment="1">
      <alignment horizontal="center" vertical="center" wrapText="1"/>
    </xf>
    <xf numFmtId="167" fontId="30" fillId="5" borderId="107" xfId="3" applyNumberFormat="1" applyFont="1" applyFill="1" applyBorder="1" applyAlignment="1">
      <alignment horizontal="center" vertical="center" wrapText="1"/>
    </xf>
    <xf numFmtId="0" fontId="27" fillId="0" borderId="0" xfId="0" applyFont="1" applyAlignment="1">
      <alignment horizontal="center"/>
    </xf>
    <xf numFmtId="0" fontId="30" fillId="0" borderId="82" xfId="0" applyFont="1" applyFill="1" applyBorder="1" applyAlignment="1">
      <alignment horizontal="center" vertical="center" wrapText="1"/>
    </xf>
    <xf numFmtId="0" fontId="30" fillId="0" borderId="85" xfId="0" applyFont="1" applyFill="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3" fillId="0" borderId="5" xfId="0" applyFont="1" applyBorder="1" applyAlignment="1">
      <alignment horizontal="justify" vertical="justify"/>
    </xf>
    <xf numFmtId="0" fontId="33" fillId="0" borderId="0" xfId="0" applyFont="1" applyBorder="1" applyAlignment="1">
      <alignment horizontal="justify" vertical="justify"/>
    </xf>
    <xf numFmtId="0" fontId="33" fillId="0" borderId="6" xfId="0" applyFont="1" applyBorder="1" applyAlignment="1">
      <alignment horizontal="justify" vertical="justify"/>
    </xf>
    <xf numFmtId="0" fontId="36" fillId="0" borderId="0" xfId="0" applyFont="1" applyAlignment="1">
      <alignment horizontal="left" vertical="center"/>
    </xf>
    <xf numFmtId="0" fontId="36" fillId="0" borderId="0" xfId="0" applyFont="1" applyBorder="1" applyAlignment="1">
      <alignment horizontal="center" vertical="center"/>
    </xf>
    <xf numFmtId="0" fontId="54" fillId="11" borderId="2" xfId="0" applyFont="1" applyFill="1" applyBorder="1" applyAlignment="1">
      <alignment horizontal="center"/>
    </xf>
    <xf numFmtId="0" fontId="54" fillId="11" borderId="15" xfId="0" applyFont="1" applyFill="1" applyBorder="1" applyAlignment="1">
      <alignment horizontal="center"/>
    </xf>
    <xf numFmtId="0" fontId="40" fillId="11" borderId="12" xfId="0" applyFont="1" applyFill="1" applyBorder="1" applyAlignment="1">
      <alignment horizontal="center" vertical="center" wrapText="1"/>
    </xf>
    <xf numFmtId="0" fontId="40" fillId="11" borderId="14"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36" fillId="0" borderId="4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3" fillId="0" borderId="47"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23" fillId="0" borderId="54" xfId="0" applyFont="1" applyBorder="1" applyAlignment="1">
      <alignment horizontal="center" vertical="center"/>
    </xf>
    <xf numFmtId="0" fontId="23" fillId="0" borderId="14" xfId="0" applyFont="1" applyBorder="1" applyAlignment="1">
      <alignment horizontal="center" vertical="center"/>
    </xf>
    <xf numFmtId="0" fontId="23" fillId="0" borderId="47" xfId="0" applyFont="1" applyBorder="1" applyAlignment="1">
      <alignment horizontal="center" vertical="center"/>
    </xf>
    <xf numFmtId="0" fontId="23" fillId="0" borderId="6" xfId="0" applyFont="1" applyBorder="1" applyAlignment="1">
      <alignment horizontal="center" vertical="center"/>
    </xf>
    <xf numFmtId="0" fontId="23" fillId="0" borderId="55"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4" fillId="11" borderId="54" xfId="0" applyFont="1" applyFill="1" applyBorder="1" applyAlignment="1">
      <alignment horizontal="center"/>
    </xf>
    <xf numFmtId="0" fontId="54" fillId="11" borderId="14" xfId="0" applyFont="1" applyFill="1" applyBorder="1" applyAlignment="1">
      <alignment horizontal="center"/>
    </xf>
    <xf numFmtId="0" fontId="36" fillId="0" borderId="47" xfId="0" applyFont="1" applyFill="1" applyBorder="1" applyAlignment="1">
      <alignment horizontal="left" vertical="justify" wrapText="1"/>
    </xf>
    <xf numFmtId="0" fontId="36" fillId="0" borderId="0" xfId="0" applyFont="1" applyFill="1" applyBorder="1" applyAlignment="1">
      <alignment horizontal="left" vertical="justify" wrapText="1"/>
    </xf>
    <xf numFmtId="0" fontId="51" fillId="0" borderId="47" xfId="92" applyFont="1" applyBorder="1" applyAlignment="1">
      <alignment horizontal="left" vertical="center" wrapText="1"/>
    </xf>
    <xf numFmtId="0" fontId="51" fillId="0" borderId="0" xfId="92" applyFont="1" applyBorder="1" applyAlignment="1">
      <alignment horizontal="left" vertical="center" wrapText="1"/>
    </xf>
    <xf numFmtId="0" fontId="51" fillId="0" borderId="48" xfId="92" applyFont="1" applyBorder="1" applyAlignment="1">
      <alignment horizontal="left" vertical="center" wrapText="1"/>
    </xf>
    <xf numFmtId="0" fontId="33" fillId="0" borderId="51" xfId="0" applyFont="1" applyFill="1" applyBorder="1" applyAlignment="1">
      <alignment horizontal="justify" vertical="justify" wrapText="1"/>
    </xf>
    <xf numFmtId="0" fontId="33" fillId="0" borderId="52" xfId="0" applyFont="1" applyFill="1" applyBorder="1" applyAlignment="1">
      <alignment horizontal="justify" vertical="justify" wrapText="1"/>
    </xf>
    <xf numFmtId="0" fontId="33" fillId="0" borderId="53" xfId="0" applyFont="1" applyFill="1" applyBorder="1" applyAlignment="1">
      <alignment horizontal="justify" vertical="justify" wrapText="1"/>
    </xf>
    <xf numFmtId="0" fontId="34" fillId="0" borderId="47"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48" xfId="0" applyFont="1" applyFill="1" applyBorder="1" applyAlignment="1">
      <alignment horizontal="left" vertical="justify" wrapText="1"/>
    </xf>
    <xf numFmtId="0" fontId="30" fillId="5" borderId="55" xfId="0" applyFont="1" applyFill="1" applyBorder="1" applyAlignment="1">
      <alignment horizontal="left" vertical="center"/>
    </xf>
    <xf numFmtId="0" fontId="30" fillId="5" borderId="3" xfId="0" applyFont="1" applyFill="1" applyBorder="1" applyAlignment="1">
      <alignment horizontal="left" vertical="center"/>
    </xf>
    <xf numFmtId="0" fontId="30" fillId="5" borderId="56" xfId="0" applyFont="1" applyFill="1" applyBorder="1" applyAlignment="1">
      <alignment horizontal="left" vertical="center"/>
    </xf>
    <xf numFmtId="0" fontId="23" fillId="0" borderId="54" xfId="0" applyFont="1" applyFill="1" applyBorder="1" applyAlignment="1">
      <alignment horizontal="justify" vertical="justify" wrapText="1"/>
    </xf>
    <xf numFmtId="0" fontId="23" fillId="0" borderId="9" xfId="0" applyFont="1" applyFill="1" applyBorder="1" applyAlignment="1">
      <alignment horizontal="justify" vertical="justify" wrapText="1"/>
    </xf>
    <xf numFmtId="0" fontId="23" fillId="0" borderId="50" xfId="0" applyFont="1" applyFill="1" applyBorder="1" applyAlignment="1">
      <alignment horizontal="justify" vertical="justify" wrapText="1"/>
    </xf>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0" fontId="34" fillId="0" borderId="47"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48" xfId="0" applyFont="1" applyFill="1" applyBorder="1" applyAlignment="1">
      <alignment horizontal="justify" vertical="justify" wrapText="1"/>
    </xf>
    <xf numFmtId="0" fontId="23" fillId="0" borderId="47" xfId="0" applyFont="1" applyFill="1" applyBorder="1" applyAlignment="1">
      <alignment horizontal="justify" vertical="justify" wrapText="1"/>
    </xf>
    <xf numFmtId="0" fontId="23" fillId="0" borderId="0" xfId="0" applyFont="1" applyFill="1" applyBorder="1" applyAlignment="1">
      <alignment horizontal="justify" vertical="justify" wrapText="1"/>
    </xf>
    <xf numFmtId="0" fontId="23" fillId="0" borderId="48" xfId="0" applyFont="1" applyFill="1" applyBorder="1" applyAlignment="1">
      <alignment horizontal="justify" vertical="justify" wrapText="1"/>
    </xf>
    <xf numFmtId="0" fontId="33" fillId="0" borderId="47" xfId="0" applyFont="1" applyBorder="1" applyAlignment="1">
      <alignment horizontal="justify" vertical="center" wrapText="1"/>
    </xf>
    <xf numFmtId="0" fontId="33" fillId="0" borderId="0" xfId="0" applyFont="1" applyBorder="1" applyAlignment="1">
      <alignment horizontal="justify" vertical="center" wrapText="1"/>
    </xf>
    <xf numFmtId="0" fontId="33" fillId="0" borderId="48" xfId="0" applyFont="1" applyBorder="1" applyAlignment="1">
      <alignment horizontal="justify" vertical="center" wrapText="1"/>
    </xf>
    <xf numFmtId="0" fontId="23" fillId="2" borderId="47" xfId="0" applyFont="1" applyFill="1" applyBorder="1" applyAlignment="1">
      <alignment horizontal="justify" vertical="justify" wrapText="1"/>
    </xf>
    <xf numFmtId="0" fontId="23" fillId="2" borderId="0" xfId="0" applyFont="1" applyFill="1" applyBorder="1" applyAlignment="1">
      <alignment horizontal="justify" vertical="justify" wrapText="1"/>
    </xf>
    <xf numFmtId="0" fontId="23" fillId="2" borderId="48" xfId="0" applyFont="1" applyFill="1" applyBorder="1" applyAlignment="1">
      <alignment horizontal="justify" vertical="justify" wrapText="1"/>
    </xf>
    <xf numFmtId="0" fontId="36" fillId="0" borderId="47"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8" xfId="0" applyFont="1" applyFill="1" applyBorder="1" applyAlignment="1">
      <alignment horizontal="justify" vertical="justify" wrapText="1"/>
    </xf>
    <xf numFmtId="0" fontId="33" fillId="0" borderId="47" xfId="0" applyFont="1" applyBorder="1" applyAlignment="1">
      <alignment horizontal="left" vertical="justify" wrapText="1"/>
    </xf>
    <xf numFmtId="0" fontId="33" fillId="0" borderId="0" xfId="0" applyFont="1" applyBorder="1" applyAlignment="1">
      <alignment horizontal="left" vertical="justify" wrapText="1"/>
    </xf>
    <xf numFmtId="0" fontId="33" fillId="0" borderId="48" xfId="0" applyFont="1" applyBorder="1" applyAlignment="1">
      <alignment horizontal="left" vertical="justify" wrapText="1"/>
    </xf>
    <xf numFmtId="0" fontId="33" fillId="0" borderId="47"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48" xfId="0" applyFont="1" applyFill="1" applyBorder="1" applyAlignment="1">
      <alignment horizontal="justify" vertical="center" wrapText="1"/>
    </xf>
    <xf numFmtId="0" fontId="46" fillId="0" borderId="47" xfId="0" applyFont="1" applyFill="1" applyBorder="1" applyAlignment="1">
      <alignment horizontal="justify" vertical="justify" wrapText="1"/>
    </xf>
    <xf numFmtId="0" fontId="46" fillId="0" borderId="0" xfId="0" applyFont="1" applyFill="1" applyBorder="1" applyAlignment="1">
      <alignment horizontal="justify" vertical="justify" wrapText="1"/>
    </xf>
    <xf numFmtId="0" fontId="46" fillId="0" borderId="48" xfId="0" applyFont="1" applyFill="1" applyBorder="1" applyAlignment="1">
      <alignment horizontal="justify" vertical="justify" wrapText="1"/>
    </xf>
    <xf numFmtId="0" fontId="33" fillId="0" borderId="44" xfId="0" applyFont="1" applyFill="1" applyBorder="1" applyAlignment="1">
      <alignment horizontal="justify" vertical="center" wrapText="1"/>
    </xf>
    <xf numFmtId="0" fontId="33" fillId="0" borderId="45" xfId="0" applyFont="1" applyFill="1" applyBorder="1" applyAlignment="1">
      <alignment horizontal="justify" vertical="center" wrapText="1"/>
    </xf>
    <xf numFmtId="0" fontId="33" fillId="0" borderId="46" xfId="0" applyFont="1" applyFill="1" applyBorder="1" applyAlignment="1">
      <alignment horizontal="justify" vertical="center" wrapText="1"/>
    </xf>
    <xf numFmtId="0" fontId="33" fillId="0" borderId="47" xfId="0" applyFont="1" applyBorder="1" applyAlignment="1">
      <alignment horizontal="justify" vertical="justify"/>
    </xf>
    <xf numFmtId="0" fontId="33" fillId="0" borderId="48" xfId="0" applyFont="1" applyBorder="1" applyAlignment="1">
      <alignment horizontal="justify" vertical="justify"/>
    </xf>
    <xf numFmtId="0" fontId="30" fillId="11" borderId="44" xfId="0" applyFont="1" applyFill="1" applyBorder="1" applyAlignment="1">
      <alignment horizontal="left"/>
    </xf>
    <xf numFmtId="0" fontId="30" fillId="11" borderId="45" xfId="0" applyFont="1" applyFill="1" applyBorder="1" applyAlignment="1">
      <alignment horizontal="left"/>
    </xf>
    <xf numFmtId="0" fontId="30" fillId="11" borderId="46" xfId="0" applyFont="1" applyFill="1" applyBorder="1" applyAlignment="1">
      <alignment horizontal="left"/>
    </xf>
    <xf numFmtId="0" fontId="30" fillId="11" borderId="48" xfId="0" applyFont="1" applyFill="1" applyBorder="1" applyAlignment="1">
      <alignment horizontal="left"/>
    </xf>
    <xf numFmtId="0" fontId="33" fillId="3" borderId="0" xfId="0" applyFont="1" applyFill="1" applyBorder="1" applyAlignment="1">
      <alignment horizontal="center"/>
    </xf>
    <xf numFmtId="0" fontId="33" fillId="3" borderId="48" xfId="0" applyFont="1" applyFill="1" applyBorder="1" applyAlignment="1">
      <alignment horizontal="center"/>
    </xf>
    <xf numFmtId="0" fontId="23" fillId="3" borderId="47" xfId="0" applyFont="1" applyFill="1" applyBorder="1" applyAlignment="1">
      <alignment horizontal="left" vertical="justify" wrapText="1"/>
    </xf>
    <xf numFmtId="0" fontId="23" fillId="3" borderId="0" xfId="0" applyFont="1" applyFill="1" applyBorder="1" applyAlignment="1">
      <alignment horizontal="left" vertical="justify"/>
    </xf>
    <xf numFmtId="0" fontId="23" fillId="3" borderId="48" xfId="0" applyFont="1" applyFill="1" applyBorder="1" applyAlignment="1">
      <alignment horizontal="left" vertical="justify"/>
    </xf>
    <xf numFmtId="0" fontId="30" fillId="11" borderId="35" xfId="0" applyFont="1" applyFill="1" applyBorder="1" applyAlignment="1">
      <alignment horizontal="left" vertical="center"/>
    </xf>
    <xf numFmtId="0" fontId="30" fillId="11" borderId="36" xfId="0" applyFont="1" applyFill="1" applyBorder="1" applyAlignment="1">
      <alignment horizontal="left" vertical="center"/>
    </xf>
    <xf numFmtId="0" fontId="30" fillId="11" borderId="37" xfId="0" applyFont="1" applyFill="1" applyBorder="1" applyAlignment="1">
      <alignment horizontal="left" vertical="center"/>
    </xf>
    <xf numFmtId="0" fontId="30" fillId="11" borderId="0" xfId="0" applyFont="1" applyFill="1" applyAlignment="1">
      <alignment horizontal="left" vertical="center"/>
    </xf>
    <xf numFmtId="0" fontId="71" fillId="12" borderId="65" xfId="15" applyFont="1" applyFill="1" applyBorder="1" applyAlignment="1">
      <alignment horizontal="left" vertical="center"/>
    </xf>
    <xf numFmtId="0" fontId="71" fillId="12" borderId="66" xfId="15" applyFont="1" applyFill="1" applyBorder="1" applyAlignment="1">
      <alignment horizontal="left" vertical="center"/>
    </xf>
    <xf numFmtId="0" fontId="71" fillId="12" borderId="67" xfId="15" applyFont="1" applyFill="1" applyBorder="1" applyAlignment="1">
      <alignment horizontal="left" vertical="center"/>
    </xf>
    <xf numFmtId="0" fontId="71" fillId="12" borderId="20" xfId="15" applyFont="1" applyFill="1" applyBorder="1" applyAlignment="1">
      <alignment horizontal="center" vertical="center" wrapText="1"/>
    </xf>
    <xf numFmtId="0" fontId="71" fillId="12" borderId="70" xfId="15" applyFont="1" applyFill="1" applyBorder="1" applyAlignment="1">
      <alignment horizontal="center" vertical="center" wrapText="1"/>
    </xf>
    <xf numFmtId="0" fontId="36" fillId="0" borderId="0" xfId="0" applyFont="1" applyAlignment="1">
      <alignment horizontal="left"/>
    </xf>
    <xf numFmtId="0" fontId="33" fillId="0" borderId="0" xfId="0" applyFont="1" applyAlignment="1">
      <alignment horizontal="left" vertical="top" wrapText="1"/>
    </xf>
    <xf numFmtId="0" fontId="30" fillId="11" borderId="44" xfId="0" applyFont="1" applyFill="1" applyBorder="1" applyAlignment="1">
      <alignment horizontal="left" vertical="center"/>
    </xf>
    <xf numFmtId="0" fontId="30" fillId="11" borderId="45" xfId="0" applyFont="1" applyFill="1" applyBorder="1" applyAlignment="1">
      <alignment horizontal="left" vertical="center"/>
    </xf>
    <xf numFmtId="0" fontId="30" fillId="11" borderId="46" xfId="0" applyFont="1" applyFill="1" applyBorder="1" applyAlignment="1">
      <alignment horizontal="left" vertical="center"/>
    </xf>
    <xf numFmtId="0" fontId="33" fillId="3" borderId="83" xfId="0" applyFont="1" applyFill="1" applyBorder="1" applyAlignment="1">
      <alignment horizontal="center"/>
    </xf>
    <xf numFmtId="0" fontId="33" fillId="0" borderId="0" xfId="0" applyFont="1" applyBorder="1" applyAlignment="1">
      <alignment horizontal="left" wrapText="1"/>
    </xf>
    <xf numFmtId="0" fontId="36" fillId="2" borderId="47" xfId="0" applyFont="1" applyFill="1" applyBorder="1" applyAlignment="1">
      <alignment horizontal="center" vertical="center"/>
    </xf>
    <xf numFmtId="0" fontId="33" fillId="3" borderId="0" xfId="0" applyFont="1" applyFill="1" applyAlignment="1">
      <alignment horizontal="left"/>
    </xf>
    <xf numFmtId="0" fontId="33" fillId="0" borderId="0" xfId="0" applyFont="1" applyBorder="1" applyAlignment="1">
      <alignment horizontal="center"/>
    </xf>
    <xf numFmtId="0" fontId="33" fillId="3" borderId="47" xfId="0" applyFont="1" applyFill="1" applyBorder="1" applyAlignment="1">
      <alignment horizontal="justify" vertical="justify"/>
    </xf>
    <xf numFmtId="0" fontId="33" fillId="3" borderId="0" xfId="0" applyFont="1" applyFill="1" applyBorder="1" applyAlignment="1">
      <alignment horizontal="justify" vertical="justify"/>
    </xf>
    <xf numFmtId="0" fontId="33" fillId="3" borderId="48" xfId="0" applyFont="1" applyFill="1" applyBorder="1" applyAlignment="1">
      <alignment horizontal="justify" vertical="justify"/>
    </xf>
    <xf numFmtId="0" fontId="27" fillId="3" borderId="0" xfId="0" applyFont="1" applyFill="1" applyBorder="1" applyAlignment="1">
      <alignment horizontal="center"/>
    </xf>
    <xf numFmtId="0" fontId="27" fillId="3" borderId="39" xfId="0" applyFont="1" applyFill="1" applyBorder="1" applyAlignment="1">
      <alignment horizontal="center"/>
    </xf>
    <xf numFmtId="0" fontId="33" fillId="2" borderId="0" xfId="0" applyFont="1" applyFill="1" applyBorder="1" applyAlignment="1">
      <alignment horizontal="center"/>
    </xf>
    <xf numFmtId="0" fontId="33" fillId="2" borderId="39" xfId="0" applyFont="1" applyFill="1" applyBorder="1" applyAlignment="1">
      <alignment horizontal="center"/>
    </xf>
    <xf numFmtId="0" fontId="23" fillId="2" borderId="85" xfId="0" applyFont="1" applyFill="1" applyBorder="1" applyAlignment="1">
      <alignment horizontal="left" wrapText="1"/>
    </xf>
    <xf numFmtId="0" fontId="23" fillId="2" borderId="0" xfId="0" applyFont="1" applyFill="1" applyBorder="1" applyAlignment="1">
      <alignment horizontal="left" wrapText="1"/>
    </xf>
    <xf numFmtId="0" fontId="23" fillId="2" borderId="86" xfId="0" applyFont="1" applyFill="1" applyBorder="1" applyAlignment="1">
      <alignment horizontal="left" wrapText="1"/>
    </xf>
    <xf numFmtId="0" fontId="30" fillId="11" borderId="99" xfId="0" applyFont="1" applyFill="1" applyBorder="1" applyAlignment="1">
      <alignment horizontal="center" vertical="center" wrapText="1"/>
    </xf>
    <xf numFmtId="0" fontId="30" fillId="11" borderId="100" xfId="0" applyFont="1" applyFill="1" applyBorder="1" applyAlignment="1">
      <alignment horizontal="center" vertical="center" wrapText="1"/>
    </xf>
    <xf numFmtId="0" fontId="29" fillId="11" borderId="35" xfId="0" applyFont="1" applyFill="1" applyBorder="1" applyAlignment="1">
      <alignment horizontal="left"/>
    </xf>
    <xf numFmtId="0" fontId="29" fillId="11" borderId="36" xfId="0" applyFont="1" applyFill="1" applyBorder="1" applyAlignment="1">
      <alignment horizontal="left"/>
    </xf>
    <xf numFmtId="9" fontId="28" fillId="2" borderId="0" xfId="89" applyFont="1" applyFill="1" applyBorder="1" applyAlignment="1">
      <alignment horizontal="center"/>
    </xf>
    <xf numFmtId="164" fontId="30" fillId="13" borderId="0" xfId="4" applyFont="1" applyFill="1" applyBorder="1" applyAlignment="1">
      <alignment horizontal="center"/>
    </xf>
    <xf numFmtId="0" fontId="52" fillId="2" borderId="0" xfId="0" applyFont="1" applyFill="1" applyAlignment="1">
      <alignment horizontal="left" wrapText="1"/>
    </xf>
    <xf numFmtId="0" fontId="11" fillId="2" borderId="0" xfId="0" applyFont="1" applyFill="1" applyBorder="1" applyAlignment="1">
      <alignment horizontal="justify" vertical="justify" wrapText="1"/>
    </xf>
    <xf numFmtId="9" fontId="31" fillId="2" borderId="0" xfId="89" applyFont="1" applyFill="1" applyBorder="1" applyAlignment="1">
      <alignment horizontal="left"/>
    </xf>
    <xf numFmtId="9" fontId="31" fillId="2" borderId="0" xfId="89" applyFont="1" applyFill="1" applyBorder="1" applyAlignment="1">
      <alignment horizontal="center"/>
    </xf>
    <xf numFmtId="0" fontId="31" fillId="2" borderId="47" xfId="0" applyFont="1" applyFill="1" applyBorder="1" applyAlignment="1">
      <alignment horizontal="justify" vertical="justify" wrapText="1"/>
    </xf>
    <xf numFmtId="0" fontId="31" fillId="2" borderId="0" xfId="0" applyFont="1" applyFill="1" applyBorder="1" applyAlignment="1">
      <alignment horizontal="justify" vertical="justify" wrapText="1"/>
    </xf>
    <xf numFmtId="0" fontId="31" fillId="2" borderId="48" xfId="0" applyFont="1" applyFill="1" applyBorder="1" applyAlignment="1">
      <alignment horizontal="justify" vertical="justify" wrapText="1"/>
    </xf>
    <xf numFmtId="9" fontId="31" fillId="2" borderId="47" xfId="89" applyFont="1" applyFill="1" applyBorder="1" applyAlignment="1">
      <alignment horizontal="left"/>
    </xf>
    <xf numFmtId="0" fontId="30" fillId="13" borderId="0" xfId="0" applyFont="1" applyFill="1" applyAlignment="1">
      <alignment horizontal="left"/>
    </xf>
    <xf numFmtId="0" fontId="48" fillId="2" borderId="0" xfId="0" applyFont="1" applyFill="1" applyAlignment="1">
      <alignment horizontal="left" wrapText="1"/>
    </xf>
    <xf numFmtId="0" fontId="32"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33" fillId="2" borderId="47" xfId="0" applyFont="1" applyFill="1" applyBorder="1" applyAlignment="1">
      <alignment horizontal="justify" vertical="justify" wrapText="1"/>
    </xf>
    <xf numFmtId="0" fontId="33" fillId="2" borderId="0" xfId="0" applyFont="1" applyFill="1" applyBorder="1" applyAlignment="1">
      <alignment horizontal="justify" vertical="justify" wrapText="1"/>
    </xf>
    <xf numFmtId="0" fontId="33" fillId="2" borderId="48" xfId="0" applyFont="1" applyFill="1" applyBorder="1" applyAlignment="1">
      <alignment horizontal="justify" vertical="justify" wrapText="1"/>
    </xf>
    <xf numFmtId="0" fontId="33" fillId="2" borderId="47" xfId="0" applyFont="1" applyFill="1" applyBorder="1" applyAlignment="1">
      <alignment horizontal="justify" vertical="justify"/>
    </xf>
    <xf numFmtId="0" fontId="33" fillId="2" borderId="0" xfId="0" applyFont="1" applyFill="1" applyBorder="1" applyAlignment="1">
      <alignment horizontal="justify" vertical="justify"/>
    </xf>
    <xf numFmtId="0" fontId="33" fillId="2" borderId="48" xfId="0" applyFont="1" applyFill="1" applyBorder="1" applyAlignment="1">
      <alignment horizontal="justify" vertical="justify"/>
    </xf>
    <xf numFmtId="0" fontId="33" fillId="0" borderId="12"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13" xfId="0" applyFont="1" applyBorder="1" applyAlignment="1">
      <alignment horizontal="center" vertical="center" wrapText="1"/>
    </xf>
    <xf numFmtId="0" fontId="38" fillId="0" borderId="92" xfId="0" applyFont="1" applyBorder="1" applyAlignment="1">
      <alignment horizontal="center" vertical="center" wrapText="1"/>
    </xf>
    <xf numFmtId="0" fontId="38" fillId="0" borderId="93" xfId="0" applyFont="1" applyBorder="1" applyAlignment="1">
      <alignment horizontal="center" vertical="center" wrapText="1"/>
    </xf>
    <xf numFmtId="0" fontId="38" fillId="0" borderId="94" xfId="0" applyFont="1" applyBorder="1" applyAlignment="1">
      <alignment horizontal="center" vertical="center" wrapText="1"/>
    </xf>
    <xf numFmtId="0" fontId="17" fillId="2" borderId="47" xfId="0" applyFont="1" applyFill="1" applyBorder="1" applyAlignment="1">
      <alignment horizontal="left" wrapText="1"/>
    </xf>
    <xf numFmtId="0" fontId="17" fillId="2" borderId="0" xfId="0" applyFont="1" applyFill="1" applyBorder="1" applyAlignment="1">
      <alignment horizontal="left" wrapText="1"/>
    </xf>
    <xf numFmtId="0" fontId="17" fillId="2" borderId="48" xfId="0" applyFont="1" applyFill="1" applyBorder="1" applyAlignment="1">
      <alignment horizontal="left" wrapText="1"/>
    </xf>
    <xf numFmtId="0" fontId="23" fillId="0" borderId="47" xfId="0" applyFont="1" applyBorder="1" applyAlignment="1">
      <alignment horizontal="justify" vertical="justify" wrapText="1"/>
    </xf>
    <xf numFmtId="0" fontId="23" fillId="0" borderId="0" xfId="0" applyFont="1" applyBorder="1" applyAlignment="1">
      <alignment horizontal="justify" vertical="justify" wrapText="1"/>
    </xf>
    <xf numFmtId="0" fontId="23" fillId="0" borderId="48" xfId="0" applyFont="1" applyBorder="1" applyAlignment="1">
      <alignment horizontal="justify" vertical="justify" wrapText="1"/>
    </xf>
  </cellXfs>
  <cellStyles count="109">
    <cellStyle name="Comma 4 2" xfId="1"/>
    <cellStyle name="Comma 4 2 2" xfId="98"/>
    <cellStyle name="Hipervínculo" xfId="2" builtinId="8"/>
    <cellStyle name="Millares" xfId="3" builtinId="3"/>
    <cellStyle name="Millares [0]" xfId="4" builtinId="6"/>
    <cellStyle name="Millares [0] 3" xfId="5"/>
    <cellStyle name="Millares 10" xfId="107"/>
    <cellStyle name="Millares 100 11" xfId="6"/>
    <cellStyle name="Millares 100 11 2" xfId="99"/>
    <cellStyle name="Millares 174 2" xfId="7"/>
    <cellStyle name="Millares 174 2 2" xfId="100"/>
    <cellStyle name="Millares 2" xfId="8"/>
    <cellStyle name="Millares 2 2" xfId="9"/>
    <cellStyle name="Millares 2 2 2" xfId="102"/>
    <cellStyle name="Millares 2 3" xfId="101"/>
    <cellStyle name="Millares 212" xfId="10"/>
    <cellStyle name="Millares 3" xfId="95"/>
    <cellStyle name="Millares 3 11" xfId="11"/>
    <cellStyle name="Millares 3 11 2" xfId="103"/>
    <cellStyle name="Millares 4" xfId="96"/>
    <cellStyle name="Millares 4 2" xfId="106"/>
    <cellStyle name="Millares 654 2 2" xfId="12"/>
    <cellStyle name="Millares 656" xfId="13"/>
    <cellStyle name="Millares 656 2" xfId="104"/>
    <cellStyle name="Millares 657" xfId="14"/>
    <cellStyle name="Millares 657 2" xfId="105"/>
    <cellStyle name="Normal" xfId="0" builtinId="0"/>
    <cellStyle name="Normal 10 10 2 2 2" xfId="15"/>
    <cellStyle name="Normal 1016" xfId="16"/>
    <cellStyle name="Normal 1018" xfId="17"/>
    <cellStyle name="Normal 1022" xfId="18"/>
    <cellStyle name="Normal 1024" xfId="19"/>
    <cellStyle name="Normal 1025" xfId="20"/>
    <cellStyle name="Normal 1026" xfId="21"/>
    <cellStyle name="Normal 1027" xfId="22"/>
    <cellStyle name="Normal 105" xfId="23"/>
    <cellStyle name="Normal 107" xfId="24"/>
    <cellStyle name="Normal 109" xfId="25"/>
    <cellStyle name="Normal 12 10" xfId="26"/>
    <cellStyle name="Normal 12 2 10" xfId="27"/>
    <cellStyle name="Normal 12 2 2 4" xfId="28"/>
    <cellStyle name="Normal 125" xfId="29"/>
    <cellStyle name="Normal 126" xfId="30"/>
    <cellStyle name="Normal 15 2" xfId="92"/>
    <cellStyle name="Normal 199 2 2" xfId="31"/>
    <cellStyle name="Normal 2" xfId="32"/>
    <cellStyle name="Normal 2 10 2 2 2" xfId="33"/>
    <cellStyle name="Normal 2 2" xfId="91"/>
    <cellStyle name="Normal 2 2 2" xfId="108"/>
    <cellStyle name="Normal 2 2 2 3" xfId="34"/>
    <cellStyle name="Normal 2 3" xfId="97"/>
    <cellStyle name="Normal 3" xfId="94"/>
    <cellStyle name="Normal 601" xfId="35"/>
    <cellStyle name="Normal 605" xfId="36"/>
    <cellStyle name="Normal 606" xfId="37"/>
    <cellStyle name="Normal 636" xfId="38"/>
    <cellStyle name="Normal 640" xfId="39"/>
    <cellStyle name="Normal 643" xfId="40"/>
    <cellStyle name="Normal 646" xfId="41"/>
    <cellStyle name="Normal 647" xfId="42"/>
    <cellStyle name="Normal 649" xfId="43"/>
    <cellStyle name="Normal 650" xfId="44"/>
    <cellStyle name="Normal 651" xfId="45"/>
    <cellStyle name="Normal 652" xfId="46"/>
    <cellStyle name="Normal 653" xfId="47"/>
    <cellStyle name="Normal 654" xfId="48"/>
    <cellStyle name="Normal 655" xfId="49"/>
    <cellStyle name="Normal 656" xfId="50"/>
    <cellStyle name="Normal 657" xfId="51"/>
    <cellStyle name="Normal 658" xfId="52"/>
    <cellStyle name="Normal 659" xfId="53"/>
    <cellStyle name="Normal 660" xfId="54"/>
    <cellStyle name="Normal 662" xfId="55"/>
    <cellStyle name="Normal 663" xfId="56"/>
    <cellStyle name="Normal 664" xfId="57"/>
    <cellStyle name="Normal 665" xfId="58"/>
    <cellStyle name="Normal 667" xfId="59"/>
    <cellStyle name="Normal 673" xfId="60"/>
    <cellStyle name="Normal 674" xfId="61"/>
    <cellStyle name="Normal 675" xfId="62"/>
    <cellStyle name="Normal 676" xfId="63"/>
    <cellStyle name="Normal 677" xfId="64"/>
    <cellStyle name="Normal 678" xfId="65"/>
    <cellStyle name="Normal 679" xfId="66"/>
    <cellStyle name="Normal 684" xfId="67"/>
    <cellStyle name="Normal 713" xfId="68"/>
    <cellStyle name="Normal 714" xfId="69"/>
    <cellStyle name="Normal 715" xfId="70"/>
    <cellStyle name="Normal 744" xfId="71"/>
    <cellStyle name="Normal 802" xfId="72"/>
    <cellStyle name="Normal 944" xfId="73"/>
    <cellStyle name="Normal 947" xfId="74"/>
    <cellStyle name="Normal 952" xfId="75"/>
    <cellStyle name="Normal 957" xfId="76"/>
    <cellStyle name="Normal 958" xfId="77"/>
    <cellStyle name="Normal 959" xfId="78"/>
    <cellStyle name="Normal 960" xfId="79"/>
    <cellStyle name="Normal 961" xfId="80"/>
    <cellStyle name="Normal 962" xfId="81"/>
    <cellStyle name="Normal 963" xfId="82"/>
    <cellStyle name="Normal 964" xfId="83"/>
    <cellStyle name="Normal 965" xfId="84"/>
    <cellStyle name="Normal 966" xfId="85"/>
    <cellStyle name="Normal 967" xfId="86"/>
    <cellStyle name="Normal 971" xfId="87"/>
    <cellStyle name="Normal 986" xfId="88"/>
    <cellStyle name="Porcentaje" xfId="89" builtinId="5"/>
    <cellStyle name="Texto explicativo" xfId="90" builtinId="53"/>
    <cellStyle name="Texto explicativo 2" xfId="93"/>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emf"/><Relationship Id="rId1" Type="http://schemas.openxmlformats.org/officeDocument/2006/relationships/image" Target="../media/image5.png"/><Relationship Id="rId5" Type="http://schemas.openxmlformats.org/officeDocument/2006/relationships/image" Target="../media/image9.emf"/><Relationship Id="rId4" Type="http://schemas.openxmlformats.org/officeDocument/2006/relationships/image" Target="../media/image8.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323851</xdr:colOff>
      <xdr:row>0</xdr:row>
      <xdr:rowOff>114299</xdr:rowOff>
    </xdr:from>
    <xdr:to>
      <xdr:col>2</xdr:col>
      <xdr:colOff>0</xdr:colOff>
      <xdr:row>3</xdr:row>
      <xdr:rowOff>157076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23851" y="114299"/>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0</xdr:col>
      <xdr:colOff>1581151</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051"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2</xdr:col>
      <xdr:colOff>190500</xdr:colOff>
      <xdr:row>34</xdr:row>
      <xdr:rowOff>222250</xdr:rowOff>
    </xdr:from>
    <xdr:to>
      <xdr:col>6</xdr:col>
      <xdr:colOff>1730375</xdr:colOff>
      <xdr:row>42</xdr:row>
      <xdr:rowOff>95250</xdr:rowOff>
    </xdr:to>
    <xdr:pic>
      <xdr:nvPicPr>
        <xdr:cNvPr id="7" name="Imagen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4747875"/>
          <a:ext cx="5921375" cy="330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127000</xdr:colOff>
      <xdr:row>42</xdr:row>
      <xdr:rowOff>555624</xdr:rowOff>
    </xdr:from>
    <xdr:to>
      <xdr:col>6</xdr:col>
      <xdr:colOff>1532254</xdr:colOff>
      <xdr:row>51</xdr:row>
      <xdr:rowOff>31749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
        <a:stretch>
          <a:fillRect/>
        </a:stretch>
      </xdr:blipFill>
      <xdr:spPr>
        <a:xfrm>
          <a:off x="698500" y="18510249"/>
          <a:ext cx="5786754" cy="3254375"/>
        </a:xfrm>
        <a:prstGeom prst="rect">
          <a:avLst/>
        </a:prstGeom>
      </xdr:spPr>
    </xdr:pic>
    <xdr:clientData/>
  </xdr:twoCellAnchor>
  <xdr:twoCellAnchor editAs="oneCell">
    <xdr:from>
      <xdr:col>1</xdr:col>
      <xdr:colOff>222250</xdr:colOff>
      <xdr:row>53</xdr:row>
      <xdr:rowOff>365125</xdr:rowOff>
    </xdr:from>
    <xdr:to>
      <xdr:col>8</xdr:col>
      <xdr:colOff>66675</xdr:colOff>
      <xdr:row>57</xdr:row>
      <xdr:rowOff>206375</xdr:rowOff>
    </xdr:to>
    <xdr:pic>
      <xdr:nvPicPr>
        <xdr:cNvPr id="8" name="Imagen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6875" y="22923500"/>
          <a:ext cx="7607300" cy="155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190499</xdr:colOff>
      <xdr:row>67</xdr:row>
      <xdr:rowOff>158750</xdr:rowOff>
    </xdr:from>
    <xdr:to>
      <xdr:col>8</xdr:col>
      <xdr:colOff>15875</xdr:colOff>
      <xdr:row>103</xdr:row>
      <xdr:rowOff>66713</xdr:rowOff>
    </xdr:to>
    <xdr:pic>
      <xdr:nvPicPr>
        <xdr:cNvPr id="9" name="Imagen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65124" y="27416125"/>
          <a:ext cx="7588251" cy="6765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1890257</xdr:colOff>
      <xdr:row>0</xdr:row>
      <xdr:rowOff>0</xdr:rowOff>
    </xdr:from>
    <xdr:to>
      <xdr:col>5</xdr:col>
      <xdr:colOff>1307986</xdr:colOff>
      <xdr:row>7</xdr:row>
      <xdr:rowOff>72575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6007" y="0"/>
          <a:ext cx="2394292" cy="123938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0</xdr:row>
      <xdr:rowOff>13609</xdr:rowOff>
    </xdr:from>
    <xdr:to>
      <xdr:col>0</xdr:col>
      <xdr:colOff>2626179</xdr:colOff>
      <xdr:row>5</xdr:row>
      <xdr:rowOff>142355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13609"/>
          <a:ext cx="2471398" cy="10132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357189</xdr:colOff>
      <xdr:row>1</xdr:row>
      <xdr:rowOff>11908</xdr:rowOff>
    </xdr:from>
    <xdr:to>
      <xdr:col>6</xdr:col>
      <xdr:colOff>130968</xdr:colOff>
      <xdr:row>6</xdr:row>
      <xdr:rowOff>107155</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5189" y="202408"/>
          <a:ext cx="1654967" cy="976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496222</xdr:colOff>
      <xdr:row>0</xdr:row>
      <xdr:rowOff>21166</xdr:rowOff>
    </xdr:from>
    <xdr:to>
      <xdr:col>4</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17</xdr:row>
      <xdr:rowOff>71437</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2905125"/>
          <a:ext cx="4536281" cy="130968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19049</xdr:colOff>
      <xdr:row>0</xdr:row>
      <xdr:rowOff>0</xdr:rowOff>
    </xdr:from>
    <xdr:ext cx="1712009" cy="840441"/>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49" y="0"/>
          <a:ext cx="1712009" cy="840441"/>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xdr:from>
      <xdr:col>1</xdr:col>
      <xdr:colOff>257175</xdr:colOff>
      <xdr:row>10</xdr:row>
      <xdr:rowOff>76200</xdr:rowOff>
    </xdr:from>
    <xdr:to>
      <xdr:col>2</xdr:col>
      <xdr:colOff>1219200</xdr:colOff>
      <xdr:row>15</xdr:row>
      <xdr:rowOff>0</xdr:rowOff>
    </xdr:to>
    <xdr:cxnSp macro="">
      <xdr:nvCxnSpPr>
        <xdr:cNvPr id="3" name="Conector recto 2">
          <a:extLst>
            <a:ext uri="{FF2B5EF4-FFF2-40B4-BE49-F238E27FC236}">
              <a16:creationId xmlns:a16="http://schemas.microsoft.com/office/drawing/2014/main" id="{00000000-0008-0000-1700-000003000000}"/>
            </a:ext>
          </a:extLst>
        </xdr:cNvPr>
        <xdr:cNvCxnSpPr/>
      </xdr:nvCxnSpPr>
      <xdr:spPr>
        <a:xfrm>
          <a:off x="3238500" y="2295525"/>
          <a:ext cx="2181225" cy="733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0</xdr:col>
      <xdr:colOff>1438781</xdr:colOff>
      <xdr:row>4</xdr:row>
      <xdr:rowOff>59497</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292311</xdr:colOff>
      <xdr:row>11</xdr:row>
      <xdr:rowOff>155073</xdr:rowOff>
    </xdr:from>
    <xdr:ext cx="2076274" cy="264560"/>
    <xdr:sp macro="" textlink="">
      <xdr:nvSpPr>
        <xdr:cNvPr id="2" name="Rectángulo 1">
          <a:extLst>
            <a:ext uri="{FF2B5EF4-FFF2-40B4-BE49-F238E27FC236}">
              <a16:creationId xmlns:a16="http://schemas.microsoft.com/office/drawing/2014/main" id="{00000000-0008-0000-1700-000002000000}"/>
            </a:ext>
          </a:extLst>
        </xdr:cNvPr>
        <xdr:cNvSpPr/>
      </xdr:nvSpPr>
      <xdr:spPr>
        <a:xfrm>
          <a:off x="3273636" y="2536323"/>
          <a:ext cx="2076274" cy="264560"/>
        </a:xfrm>
        <a:prstGeom prst="rect">
          <a:avLst/>
        </a:prstGeom>
        <a:effectLst>
          <a:outerShdw blurRad="50800" dist="50800" dir="5400000" algn="ctr" rotWithShape="0">
            <a:schemeClr val="bg1"/>
          </a:outerShdw>
        </a:effectLst>
      </xdr:spPr>
      <xdr:style>
        <a:lnRef idx="2">
          <a:schemeClr val="accent1"/>
        </a:lnRef>
        <a:fillRef idx="1">
          <a:schemeClr val="lt1"/>
        </a:fillRef>
        <a:effectRef idx="0">
          <a:schemeClr val="accent1"/>
        </a:effectRef>
        <a:fontRef idx="minor">
          <a:schemeClr val="dk1"/>
        </a:fontRef>
      </xdr:style>
      <xdr:txBody>
        <a:bodyPr wrap="none" lIns="91440" tIns="45720" rIns="91440" bIns="45720">
          <a:spAutoFit/>
        </a:bodyPr>
        <a:lstStyle/>
        <a:p>
          <a:r>
            <a:rPr lang="es-ES" sz="1100" b="0">
              <a:solidFill>
                <a:schemeClr val="dk1"/>
              </a:solidFill>
              <a:effectLst>
                <a:reflection blurRad="6350" stA="53000" endA="300" endPos="35500" dir="5400000" sy="-90000" algn="bl"/>
              </a:effectLst>
              <a:latin typeface="+mn-lt"/>
              <a:ea typeface="+mn-ea"/>
              <a:cs typeface="+mn-cs"/>
            </a:rPr>
            <a:t>NO</a:t>
          </a:r>
          <a:r>
            <a:rPr lang="es-ES" sz="1100" b="0" baseline="0">
              <a:solidFill>
                <a:schemeClr val="dk1"/>
              </a:solidFill>
              <a:effectLst>
                <a:reflection blurRad="6350" stA="53000" endA="300" endPos="35500" dir="5400000" sy="-90000" algn="bl"/>
              </a:effectLst>
              <a:latin typeface="+mn-lt"/>
              <a:ea typeface="+mn-ea"/>
              <a:cs typeface="+mn-cs"/>
            </a:rPr>
            <a:t> APLICABLE PARA EL PERIODO</a:t>
          </a:r>
          <a:endParaRPr lang="es-PY" sz="1000">
            <a:effectLst/>
          </a:endParaRPr>
        </a:p>
      </xdr:txBody>
    </xdr:sp>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8</xdr:col>
      <xdr:colOff>1</xdr:colOff>
      <xdr:row>14</xdr:row>
      <xdr:rowOff>133350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71675"/>
          <a:ext cx="86487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setiembre 2021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8</xdr:col>
      <xdr:colOff>0</xdr:colOff>
      <xdr:row>19</xdr:row>
      <xdr:rowOff>28575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628900"/>
          <a:ext cx="869632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47626</xdr:colOff>
      <xdr:row>27</xdr:row>
      <xdr:rowOff>85725</xdr:rowOff>
    </xdr:from>
    <xdr:to>
      <xdr:col>8</xdr:col>
      <xdr:colOff>1</xdr:colOff>
      <xdr:row>30</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7626" y="4667250"/>
          <a:ext cx="86487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30/09/2021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161925</xdr:colOff>
      <xdr:row>13</xdr:row>
      <xdr:rowOff>133350</xdr:rowOff>
    </xdr:from>
    <xdr:to>
      <xdr:col>2</xdr:col>
      <xdr:colOff>1095947</xdr:colOff>
      <xdr:row>16</xdr:row>
      <xdr:rowOff>98718</xdr:rowOff>
    </xdr:to>
    <xdr:pic>
      <xdr:nvPicPr>
        <xdr:cNvPr id="4" name="Imagen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2"/>
        <a:stretch>
          <a:fillRect/>
        </a:stretch>
      </xdr:blipFill>
      <xdr:spPr>
        <a:xfrm>
          <a:off x="2876550" y="2228850"/>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1619250</xdr:colOff>
      <xdr:row>4</xdr:row>
      <xdr:rowOff>140712</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547812" cy="75983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419100</xdr:colOff>
      <xdr:row>15</xdr:row>
      <xdr:rowOff>0</xdr:rowOff>
    </xdr:from>
    <xdr:to>
      <xdr:col>2</xdr:col>
      <xdr:colOff>933450</xdr:colOff>
      <xdr:row>19</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flipH="1">
          <a:off x="4352925" y="2286000"/>
          <a:ext cx="1495425" cy="762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285750</xdr:colOff>
      <xdr:row>11</xdr:row>
      <xdr:rowOff>66676</xdr:rowOff>
    </xdr:from>
    <xdr:to>
      <xdr:col>2</xdr:col>
      <xdr:colOff>1190625</xdr:colOff>
      <xdr:row>13</xdr:row>
      <xdr:rowOff>97652</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2819400" y="2457451"/>
          <a:ext cx="2009775" cy="411976"/>
        </a:xfrm>
        <a:prstGeom prst="rect">
          <a:avLst/>
        </a:prstGeom>
      </xdr:spPr>
    </xdr:pic>
    <xdr:clientData/>
  </xdr:twoCellAnchor>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2"/>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200025</xdr:colOff>
      <xdr:row>11</xdr:row>
      <xdr:rowOff>152400</xdr:rowOff>
    </xdr:from>
    <xdr:to>
      <xdr:col>2</xdr:col>
      <xdr:colOff>1172147</xdr:colOff>
      <xdr:row>14</xdr:row>
      <xdr:rowOff>117768</xdr:rowOff>
    </xdr:to>
    <xdr:pic>
      <xdr:nvPicPr>
        <xdr:cNvPr id="5" name="Imagen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2"/>
        <a:stretch>
          <a:fillRect/>
        </a:stretch>
      </xdr:blipFill>
      <xdr:spPr>
        <a:xfrm>
          <a:off x="2009775" y="18669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Documentos\01%20EJERCICIO%202021\CNV\MARZO2021\Notas%20a%20los%20Estados%20Financieros%2031032021versio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68eban02\Users\cjimenez\AppData\Local\Temp\Notas%20a%20los%20Estados%20Financieros%2031032021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INFORMATIVO"/>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sheetData sheetId="1">
        <row r="1">
          <cell r="C1" t="str">
            <v>ELECTROBAN SAECA</v>
          </cell>
        </row>
        <row r="6">
          <cell r="B6">
            <v>44286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2:N19"/>
  <sheetViews>
    <sheetView showGridLines="0" tabSelected="1" workbookViewId="0">
      <selection activeCell="J7" sqref="J7"/>
    </sheetView>
  </sheetViews>
  <sheetFormatPr baseColWidth="10" defaultRowHeight="15" x14ac:dyDescent="0.25"/>
  <cols>
    <col min="1" max="2" width="11.42578125" style="172"/>
    <col min="3" max="3" width="9.28515625" style="172" customWidth="1"/>
    <col min="4" max="4" width="6.7109375" style="172" customWidth="1"/>
    <col min="5" max="6" width="11.42578125" style="172"/>
    <col min="7" max="7" width="6.28515625" style="172" customWidth="1"/>
    <col min="8" max="11" width="11.42578125" style="172"/>
    <col min="12" max="12" width="8.5703125" style="172" customWidth="1"/>
    <col min="13" max="16384" width="11.42578125" style="172"/>
  </cols>
  <sheetData>
    <row r="2" spans="1:9" x14ac:dyDescent="0.25">
      <c r="A2" s="1267" t="s">
        <v>1040</v>
      </c>
      <c r="B2" s="1267"/>
      <c r="C2" s="1267"/>
      <c r="D2" s="1267"/>
      <c r="E2" s="1267"/>
      <c r="F2" s="1267"/>
      <c r="G2" s="1267"/>
      <c r="H2" s="1267"/>
      <c r="I2" s="1267"/>
    </row>
    <row r="3" spans="1:9" x14ac:dyDescent="0.25">
      <c r="A3" s="879"/>
      <c r="B3" s="1268" t="s">
        <v>1116</v>
      </c>
      <c r="C3" s="1268"/>
      <c r="D3" s="1268"/>
      <c r="E3" s="1268"/>
      <c r="F3" s="1268"/>
      <c r="G3" s="1268"/>
      <c r="H3" s="1268"/>
      <c r="I3" s="879"/>
    </row>
    <row r="18" spans="1:14" x14ac:dyDescent="0.25">
      <c r="B18" s="988"/>
      <c r="C18" s="988"/>
      <c r="D18" s="988"/>
      <c r="E18" s="1265"/>
      <c r="F18" s="1265"/>
      <c r="G18" s="988"/>
      <c r="H18" s="1265"/>
      <c r="I18" s="1265"/>
      <c r="J18" s="1265"/>
      <c r="K18" s="1265"/>
      <c r="L18" s="1265"/>
      <c r="M18" s="1265"/>
      <c r="N18" s="1265"/>
    </row>
    <row r="19" spans="1:14" x14ac:dyDescent="0.25">
      <c r="A19" s="989"/>
      <c r="B19" s="990"/>
      <c r="C19" s="990"/>
      <c r="D19" s="990"/>
      <c r="E19" s="1266"/>
      <c r="F19" s="1266"/>
      <c r="G19" s="990"/>
      <c r="H19" s="1266"/>
      <c r="I19" s="1266"/>
      <c r="J19" s="1266"/>
      <c r="K19" s="1266"/>
      <c r="L19" s="1266"/>
      <c r="M19" s="1266"/>
      <c r="N19" s="1266"/>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2060"/>
  </sheetPr>
  <dimension ref="A1:H67"/>
  <sheetViews>
    <sheetView showGridLines="0" workbookViewId="0">
      <pane ySplit="9" topLeftCell="A61" activePane="bottomLeft" state="frozen"/>
      <selection activeCell="A24" sqref="A24"/>
      <selection pane="bottomLeft" activeCell="C4" sqref="C4"/>
    </sheetView>
  </sheetViews>
  <sheetFormatPr baseColWidth="10" defaultRowHeight="12.75" x14ac:dyDescent="0.2"/>
  <cols>
    <col min="1" max="1" width="24" style="42" customWidth="1"/>
    <col min="2" max="2" width="10.140625" style="42" bestFit="1" customWidth="1"/>
    <col min="3" max="3" width="61.5703125" style="42" bestFit="1" customWidth="1"/>
    <col min="4" max="4" width="14.85546875" style="80" customWidth="1"/>
    <col min="5" max="6" width="11.42578125" style="42"/>
    <col min="7" max="7" width="31.7109375" style="42" hidden="1" customWidth="1"/>
    <col min="8" max="8" width="0" style="42" hidden="1" customWidth="1"/>
    <col min="9" max="16384" width="11.42578125" style="42"/>
  </cols>
  <sheetData>
    <row r="1" spans="1:8" ht="37.5" customHeight="1" x14ac:dyDescent="0.2">
      <c r="B1" s="877" t="s">
        <v>755</v>
      </c>
      <c r="C1" s="286" t="s">
        <v>806</v>
      </c>
      <c r="D1" s="43"/>
    </row>
    <row r="2" spans="1:8" x14ac:dyDescent="0.2">
      <c r="G2" s="42">
        <v>1</v>
      </c>
    </row>
    <row r="3" spans="1:8" ht="15" x14ac:dyDescent="0.25">
      <c r="C3" s="175" t="s">
        <v>1039</v>
      </c>
      <c r="D3" s="878"/>
      <c r="G3" s="42">
        <v>2</v>
      </c>
    </row>
    <row r="4" spans="1:8" x14ac:dyDescent="0.2">
      <c r="G4" s="42">
        <v>3</v>
      </c>
    </row>
    <row r="5" spans="1:8" x14ac:dyDescent="0.2">
      <c r="G5" s="42">
        <v>4</v>
      </c>
    </row>
    <row r="6" spans="1:8" x14ac:dyDescent="0.2">
      <c r="A6" s="1068" t="s">
        <v>752</v>
      </c>
      <c r="B6" s="858">
        <v>44469</v>
      </c>
      <c r="G6" s="42">
        <v>5</v>
      </c>
    </row>
    <row r="7" spans="1:8" ht="12.75" hidden="1" customHeight="1" x14ac:dyDescent="0.2">
      <c r="A7" s="859"/>
      <c r="B7" s="859"/>
      <c r="C7" s="859"/>
      <c r="D7" s="860"/>
      <c r="G7" s="42">
        <v>6</v>
      </c>
    </row>
    <row r="8" spans="1:8" x14ac:dyDescent="0.2">
      <c r="A8" s="861"/>
      <c r="G8" s="42">
        <v>7</v>
      </c>
    </row>
    <row r="9" spans="1:8" ht="26.45" customHeight="1" x14ac:dyDescent="0.2">
      <c r="B9" s="862"/>
      <c r="C9" s="69" t="s">
        <v>21</v>
      </c>
      <c r="D9" s="863" t="s">
        <v>315</v>
      </c>
      <c r="G9" s="42">
        <v>8</v>
      </c>
    </row>
    <row r="10" spans="1:8" ht="26.45" customHeight="1" x14ac:dyDescent="0.2">
      <c r="B10" s="864" t="s">
        <v>360</v>
      </c>
      <c r="C10" s="865"/>
      <c r="D10" s="866"/>
      <c r="G10" s="42">
        <v>9</v>
      </c>
      <c r="H10" s="42" t="s">
        <v>381</v>
      </c>
    </row>
    <row r="11" spans="1:8" ht="15" x14ac:dyDescent="0.25">
      <c r="A11" s="1052"/>
      <c r="B11" s="867"/>
      <c r="C11" s="868" t="s">
        <v>289</v>
      </c>
      <c r="D11" s="869" t="s">
        <v>22</v>
      </c>
      <c r="G11" s="42">
        <v>10</v>
      </c>
      <c r="H11" s="42" t="s">
        <v>382</v>
      </c>
    </row>
    <row r="12" spans="1:8" ht="15" x14ac:dyDescent="0.25">
      <c r="A12" s="1052"/>
      <c r="B12" s="867"/>
      <c r="C12" s="868" t="s">
        <v>38</v>
      </c>
      <c r="D12" s="870" t="s">
        <v>23</v>
      </c>
      <c r="G12" s="42">
        <v>11</v>
      </c>
      <c r="H12" s="42" t="s">
        <v>383</v>
      </c>
    </row>
    <row r="13" spans="1:8" ht="15" x14ac:dyDescent="0.25">
      <c r="A13" s="1052"/>
      <c r="B13" s="864" t="s">
        <v>233</v>
      </c>
      <c r="C13" s="272"/>
      <c r="D13" s="869" t="s">
        <v>122</v>
      </c>
      <c r="G13" s="42">
        <v>12</v>
      </c>
      <c r="H13" s="42" t="s">
        <v>384</v>
      </c>
    </row>
    <row r="14" spans="1:8" x14ac:dyDescent="0.2">
      <c r="A14" s="1052"/>
      <c r="B14" s="867"/>
      <c r="C14" s="84" t="s">
        <v>183</v>
      </c>
      <c r="D14" s="871" t="s">
        <v>24</v>
      </c>
    </row>
    <row r="15" spans="1:8" x14ac:dyDescent="0.2">
      <c r="A15" s="1052"/>
      <c r="B15" s="867"/>
      <c r="C15" s="84" t="s">
        <v>103</v>
      </c>
      <c r="D15" s="871" t="s">
        <v>25</v>
      </c>
    </row>
    <row r="16" spans="1:8" x14ac:dyDescent="0.2">
      <c r="A16" s="1052"/>
      <c r="B16" s="867"/>
      <c r="C16" s="84" t="s">
        <v>184</v>
      </c>
      <c r="D16" s="871" t="s">
        <v>26</v>
      </c>
    </row>
    <row r="17" spans="1:4" x14ac:dyDescent="0.2">
      <c r="A17" s="1052"/>
      <c r="B17" s="867"/>
      <c r="C17" s="1051" t="s">
        <v>39</v>
      </c>
      <c r="D17" s="871" t="s">
        <v>27</v>
      </c>
    </row>
    <row r="18" spans="1:4" ht="15" x14ac:dyDescent="0.25">
      <c r="A18" s="1052"/>
      <c r="B18" s="867"/>
      <c r="C18" s="1051" t="s">
        <v>184</v>
      </c>
      <c r="D18" s="870" t="s">
        <v>26</v>
      </c>
    </row>
    <row r="19" spans="1:4" x14ac:dyDescent="0.2">
      <c r="A19" s="1052"/>
      <c r="B19" s="867"/>
      <c r="C19" s="1051" t="s">
        <v>185</v>
      </c>
      <c r="D19" s="871" t="s">
        <v>28</v>
      </c>
    </row>
    <row r="20" spans="1:4" x14ac:dyDescent="0.2">
      <c r="A20" s="1052"/>
      <c r="B20" s="867"/>
      <c r="C20" s="1051" t="s">
        <v>343</v>
      </c>
      <c r="D20" s="871" t="s">
        <v>29</v>
      </c>
    </row>
    <row r="21" spans="1:4" x14ac:dyDescent="0.2">
      <c r="A21" s="1052"/>
      <c r="B21" s="867"/>
      <c r="C21" s="1051" t="s">
        <v>290</v>
      </c>
      <c r="D21" s="871" t="s">
        <v>30</v>
      </c>
    </row>
    <row r="22" spans="1:4" x14ac:dyDescent="0.2">
      <c r="A22" s="1052"/>
      <c r="B22" s="867"/>
      <c r="C22" s="1051" t="s">
        <v>199</v>
      </c>
      <c r="D22" s="871" t="s">
        <v>31</v>
      </c>
    </row>
    <row r="23" spans="1:4" ht="15" x14ac:dyDescent="0.25">
      <c r="A23" s="1052"/>
      <c r="B23" s="867"/>
      <c r="C23" s="1051" t="s">
        <v>115</v>
      </c>
      <c r="D23" s="870" t="s">
        <v>32</v>
      </c>
    </row>
    <row r="24" spans="1:4" ht="15" x14ac:dyDescent="0.25">
      <c r="A24" s="1052"/>
      <c r="B24" s="867"/>
      <c r="C24" s="1051" t="s">
        <v>121</v>
      </c>
      <c r="D24" s="869" t="s">
        <v>33</v>
      </c>
    </row>
    <row r="25" spans="1:4" ht="15" x14ac:dyDescent="0.25">
      <c r="A25" s="1052"/>
      <c r="B25" s="867"/>
      <c r="C25" s="1051" t="s">
        <v>104</v>
      </c>
      <c r="D25" s="870" t="s">
        <v>34</v>
      </c>
    </row>
    <row r="26" spans="1:4" x14ac:dyDescent="0.2">
      <c r="A26" s="1052"/>
      <c r="B26" s="867"/>
      <c r="C26" s="1051" t="s">
        <v>105</v>
      </c>
      <c r="D26" s="871" t="s">
        <v>35</v>
      </c>
    </row>
    <row r="27" spans="1:4" x14ac:dyDescent="0.2">
      <c r="A27" s="1052"/>
      <c r="B27" s="867"/>
      <c r="C27" s="1051" t="s">
        <v>123</v>
      </c>
      <c r="D27" s="871" t="s">
        <v>36</v>
      </c>
    </row>
    <row r="28" spans="1:4" x14ac:dyDescent="0.2">
      <c r="A28" s="1052"/>
      <c r="B28" s="867"/>
      <c r="C28" s="1051" t="s">
        <v>64</v>
      </c>
      <c r="D28" s="871" t="s">
        <v>37</v>
      </c>
    </row>
    <row r="29" spans="1:4" ht="15" x14ac:dyDescent="0.25">
      <c r="A29" s="1052"/>
      <c r="B29" s="867"/>
      <c r="C29" s="1051" t="s">
        <v>65</v>
      </c>
      <c r="D29" s="870" t="s">
        <v>291</v>
      </c>
    </row>
    <row r="30" spans="1:4" ht="15" x14ac:dyDescent="0.25">
      <c r="A30" s="1052"/>
      <c r="B30" s="867"/>
      <c r="C30" s="1051" t="s">
        <v>66</v>
      </c>
      <c r="D30" s="870" t="s">
        <v>292</v>
      </c>
    </row>
    <row r="31" spans="1:4" ht="15" x14ac:dyDescent="0.25">
      <c r="A31" s="1052"/>
      <c r="B31" s="867"/>
      <c r="C31" s="1051" t="s">
        <v>205</v>
      </c>
      <c r="D31" s="870" t="s">
        <v>293</v>
      </c>
    </row>
    <row r="32" spans="1:4" ht="15" x14ac:dyDescent="0.25">
      <c r="A32" s="1052"/>
      <c r="B32" s="867"/>
      <c r="C32" s="1051" t="s">
        <v>295</v>
      </c>
      <c r="D32" s="870" t="s">
        <v>35</v>
      </c>
    </row>
    <row r="33" spans="1:4" ht="15" x14ac:dyDescent="0.25">
      <c r="A33" s="1052"/>
      <c r="B33" s="867"/>
      <c r="C33" s="1051" t="s">
        <v>297</v>
      </c>
      <c r="D33" s="870" t="s">
        <v>293</v>
      </c>
    </row>
    <row r="34" spans="1:4" ht="15" x14ac:dyDescent="0.25">
      <c r="A34" s="1052"/>
      <c r="B34" s="867"/>
      <c r="C34" s="1051" t="s">
        <v>209</v>
      </c>
      <c r="D34" s="870" t="s">
        <v>294</v>
      </c>
    </row>
    <row r="35" spans="1:4" ht="15" x14ac:dyDescent="0.25">
      <c r="A35" s="1052"/>
      <c r="B35" s="867"/>
      <c r="C35" s="1051" t="s">
        <v>41</v>
      </c>
      <c r="D35" s="870" t="s">
        <v>298</v>
      </c>
    </row>
    <row r="36" spans="1:4" ht="15" x14ac:dyDescent="0.25">
      <c r="A36" s="1052"/>
      <c r="B36" s="867"/>
      <c r="C36" s="1051" t="s">
        <v>78</v>
      </c>
      <c r="D36" s="870" t="s">
        <v>298</v>
      </c>
    </row>
    <row r="37" spans="1:4" ht="15" x14ac:dyDescent="0.25">
      <c r="A37" s="1052"/>
      <c r="B37" s="867"/>
      <c r="C37" s="1051" t="s">
        <v>210</v>
      </c>
      <c r="D37" s="870" t="s">
        <v>298</v>
      </c>
    </row>
    <row r="38" spans="1:4" ht="15" x14ac:dyDescent="0.25">
      <c r="A38" s="1052"/>
      <c r="B38" s="867"/>
      <c r="C38" s="1051" t="s">
        <v>346</v>
      </c>
      <c r="D38" s="870" t="s">
        <v>298</v>
      </c>
    </row>
    <row r="39" spans="1:4" ht="15" x14ac:dyDescent="0.25">
      <c r="A39" s="1052"/>
      <c r="B39" s="867"/>
      <c r="C39" s="1051" t="s">
        <v>67</v>
      </c>
      <c r="D39" s="870" t="s">
        <v>299</v>
      </c>
    </row>
    <row r="40" spans="1:4" ht="15" x14ac:dyDescent="0.25">
      <c r="A40" s="1052"/>
      <c r="B40" s="867"/>
      <c r="C40" s="1051" t="s">
        <v>42</v>
      </c>
      <c r="D40" s="870" t="s">
        <v>300</v>
      </c>
    </row>
    <row r="41" spans="1:4" ht="15" x14ac:dyDescent="0.25">
      <c r="A41" s="1052"/>
      <c r="B41" s="867"/>
      <c r="C41" s="1051" t="s">
        <v>68</v>
      </c>
      <c r="D41" s="870" t="s">
        <v>301</v>
      </c>
    </row>
    <row r="42" spans="1:4" ht="15" x14ac:dyDescent="0.25">
      <c r="A42" s="1052"/>
      <c r="B42" s="864" t="s">
        <v>54</v>
      </c>
      <c r="C42" s="868"/>
      <c r="D42" s="869" t="s">
        <v>134</v>
      </c>
    </row>
    <row r="43" spans="1:4" ht="15" x14ac:dyDescent="0.25">
      <c r="A43" s="1052"/>
      <c r="B43" s="867"/>
      <c r="C43" s="1051" t="s">
        <v>60</v>
      </c>
      <c r="D43" s="870" t="s">
        <v>302</v>
      </c>
    </row>
    <row r="44" spans="1:4" ht="15" x14ac:dyDescent="0.25">
      <c r="A44" s="1052"/>
      <c r="B44" s="867"/>
      <c r="C44" s="1051" t="s">
        <v>141</v>
      </c>
      <c r="D44" s="870" t="s">
        <v>303</v>
      </c>
    </row>
    <row r="45" spans="1:4" ht="15" x14ac:dyDescent="0.25">
      <c r="A45" s="1052"/>
      <c r="B45" s="867"/>
      <c r="C45" s="1051" t="s">
        <v>214</v>
      </c>
      <c r="D45" s="870" t="s">
        <v>304</v>
      </c>
    </row>
    <row r="46" spans="1:4" ht="15" x14ac:dyDescent="0.25">
      <c r="A46" s="1052"/>
      <c r="B46" s="867"/>
      <c r="C46" s="1051" t="s">
        <v>151</v>
      </c>
      <c r="D46" s="870" t="s">
        <v>304</v>
      </c>
    </row>
    <row r="47" spans="1:4" ht="15" x14ac:dyDescent="0.25">
      <c r="A47" s="1052"/>
      <c r="B47" s="867"/>
      <c r="C47" s="1051" t="s">
        <v>306</v>
      </c>
      <c r="D47" s="870" t="s">
        <v>305</v>
      </c>
    </row>
    <row r="48" spans="1:4" ht="15" x14ac:dyDescent="0.25">
      <c r="A48" s="1052"/>
      <c r="B48" s="867"/>
      <c r="C48" s="1051" t="s">
        <v>348</v>
      </c>
      <c r="D48" s="870" t="s">
        <v>307</v>
      </c>
    </row>
    <row r="49" spans="1:4" ht="15" x14ac:dyDescent="0.25">
      <c r="A49" s="1052"/>
      <c r="B49" s="867"/>
      <c r="C49" s="1051" t="s">
        <v>351</v>
      </c>
      <c r="D49" s="870" t="s">
        <v>307</v>
      </c>
    </row>
    <row r="50" spans="1:4" ht="15" x14ac:dyDescent="0.25">
      <c r="A50" s="1052"/>
      <c r="B50" s="867"/>
      <c r="C50" s="1051" t="s">
        <v>147</v>
      </c>
      <c r="D50" s="870" t="s">
        <v>308</v>
      </c>
    </row>
    <row r="51" spans="1:4" ht="15" x14ac:dyDescent="0.25">
      <c r="A51" s="1052"/>
      <c r="B51" s="867"/>
      <c r="C51" s="1051" t="s">
        <v>148</v>
      </c>
      <c r="D51" s="870" t="s">
        <v>309</v>
      </c>
    </row>
    <row r="52" spans="1:4" ht="15" x14ac:dyDescent="0.25">
      <c r="A52" s="1052"/>
      <c r="B52" s="867"/>
      <c r="C52" s="1051" t="s">
        <v>44</v>
      </c>
      <c r="D52" s="870" t="s">
        <v>310</v>
      </c>
    </row>
    <row r="53" spans="1:4" ht="15" x14ac:dyDescent="0.25">
      <c r="A53" s="1052"/>
      <c r="B53" s="867"/>
      <c r="C53" s="1051" t="s">
        <v>70</v>
      </c>
      <c r="D53" s="870" t="s">
        <v>311</v>
      </c>
    </row>
    <row r="54" spans="1:4" ht="15" x14ac:dyDescent="0.25">
      <c r="A54" s="1052"/>
      <c r="B54" s="867"/>
      <c r="C54" s="1051" t="s">
        <v>71</v>
      </c>
      <c r="D54" s="870" t="s">
        <v>312</v>
      </c>
    </row>
    <row r="55" spans="1:4" ht="15" x14ac:dyDescent="0.25">
      <c r="A55" s="1052"/>
      <c r="B55" s="867"/>
      <c r="C55" s="1051" t="s">
        <v>314</v>
      </c>
      <c r="D55" s="870" t="s">
        <v>313</v>
      </c>
    </row>
    <row r="56" spans="1:4" ht="15" x14ac:dyDescent="0.25">
      <c r="A56" s="1052"/>
      <c r="B56" s="867"/>
      <c r="C56" s="1051" t="s">
        <v>72</v>
      </c>
      <c r="D56" s="869" t="s">
        <v>313</v>
      </c>
    </row>
    <row r="57" spans="1:4" ht="15" x14ac:dyDescent="0.25">
      <c r="A57" s="1052"/>
      <c r="B57" s="864" t="s">
        <v>55</v>
      </c>
      <c r="C57" s="868"/>
      <c r="D57" s="869" t="s">
        <v>53</v>
      </c>
    </row>
    <row r="58" spans="1:4" ht="15" x14ac:dyDescent="0.25">
      <c r="A58" s="1052"/>
      <c r="B58" s="864" t="s">
        <v>234</v>
      </c>
      <c r="C58" s="868"/>
      <c r="D58" s="870" t="s">
        <v>235</v>
      </c>
    </row>
    <row r="59" spans="1:4" ht="15" x14ac:dyDescent="0.25">
      <c r="A59" s="1052"/>
      <c r="B59" s="864" t="s">
        <v>361</v>
      </c>
      <c r="C59" s="868"/>
      <c r="D59" s="870"/>
    </row>
    <row r="60" spans="1:4" ht="15" x14ac:dyDescent="0.25">
      <c r="A60" s="1052"/>
      <c r="B60" s="867"/>
      <c r="C60" s="1051" t="s">
        <v>316</v>
      </c>
      <c r="D60" s="869" t="s">
        <v>317</v>
      </c>
    </row>
    <row r="61" spans="1:4" ht="15" x14ac:dyDescent="0.25">
      <c r="A61" s="1052"/>
      <c r="B61" s="867"/>
      <c r="C61" s="1051" t="s">
        <v>321</v>
      </c>
      <c r="D61" s="869" t="s">
        <v>322</v>
      </c>
    </row>
    <row r="62" spans="1:4" ht="15" x14ac:dyDescent="0.25">
      <c r="A62" s="1052"/>
      <c r="B62" s="867"/>
      <c r="C62" s="1051" t="s">
        <v>352</v>
      </c>
      <c r="D62" s="869" t="s">
        <v>324</v>
      </c>
    </row>
    <row r="63" spans="1:4" ht="15" x14ac:dyDescent="0.25">
      <c r="A63" s="1052"/>
      <c r="B63" s="867"/>
      <c r="C63" s="1051" t="s">
        <v>323</v>
      </c>
      <c r="D63" s="869" t="s">
        <v>325</v>
      </c>
    </row>
    <row r="64" spans="1:4" ht="15" x14ac:dyDescent="0.2">
      <c r="A64" s="1052"/>
      <c r="B64" s="872"/>
      <c r="C64" s="873" t="s">
        <v>803</v>
      </c>
      <c r="D64" s="874" t="s">
        <v>804</v>
      </c>
    </row>
    <row r="65" spans="1:4" s="1051" customFormat="1" ht="21.2" customHeight="1" x14ac:dyDescent="0.2">
      <c r="A65" s="875"/>
      <c r="D65" s="876"/>
    </row>
    <row r="66" spans="1:4" x14ac:dyDescent="0.2">
      <c r="B66" s="1051"/>
      <c r="C66" s="1051"/>
      <c r="D66" s="1052"/>
    </row>
    <row r="67" spans="1:4" x14ac:dyDescent="0.2">
      <c r="B67" s="1051"/>
      <c r="C67" s="1051"/>
      <c r="D67" s="1052"/>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110"/>
  <sheetViews>
    <sheetView showGridLines="0" zoomScale="60" zoomScaleNormal="60" workbookViewId="0">
      <pane ySplit="15" topLeftCell="A16" activePane="bottomLeft" state="frozen"/>
      <selection activeCell="A24" sqref="A24"/>
      <selection pane="bottomLeft" activeCell="N18" sqref="N18"/>
    </sheetView>
  </sheetViews>
  <sheetFormatPr baseColWidth="10" defaultRowHeight="15" x14ac:dyDescent="0.25"/>
  <cols>
    <col min="1" max="1" width="2.7109375" style="172" customWidth="1"/>
    <col min="2" max="2" width="5.85546875" style="172" customWidth="1"/>
    <col min="3" max="3" width="28.42578125" style="172" customWidth="1"/>
    <col min="4" max="4" width="8.28515625" style="172" customWidth="1"/>
    <col min="5" max="5" width="11.42578125" style="172"/>
    <col min="6" max="6" width="17.5703125" style="172" customWidth="1"/>
    <col min="7" max="7" width="37.7109375" style="172" customWidth="1"/>
    <col min="8" max="8" width="7.140625" style="172" customWidth="1"/>
    <col min="9" max="9" width="3.28515625" style="172" customWidth="1"/>
    <col min="10" max="10" width="2.42578125" style="172" customWidth="1"/>
    <col min="11" max="11" width="2.140625" style="172" customWidth="1"/>
    <col min="12" max="12" width="1" style="172" customWidth="1"/>
    <col min="13" max="16384" width="11.42578125" style="172"/>
  </cols>
  <sheetData>
    <row r="1" spans="2:10" x14ac:dyDescent="0.25">
      <c r="J1" s="172">
        <v>3</v>
      </c>
    </row>
    <row r="3" spans="2:10" x14ac:dyDescent="0.25">
      <c r="C3" s="173"/>
      <c r="D3" s="173"/>
      <c r="E3" s="173"/>
      <c r="F3" s="173"/>
      <c r="G3" s="173"/>
      <c r="H3" s="174"/>
      <c r="I3" s="174"/>
    </row>
    <row r="4" spans="2:10" x14ac:dyDescent="0.25">
      <c r="C4" s="173"/>
      <c r="D4" s="173"/>
      <c r="E4" s="173"/>
      <c r="F4" s="173"/>
      <c r="G4" s="173"/>
    </row>
    <row r="5" spans="2:10" x14ac:dyDescent="0.25">
      <c r="C5" s="173"/>
      <c r="D5" s="173"/>
      <c r="E5" s="173"/>
      <c r="F5" s="173"/>
      <c r="G5" s="173"/>
    </row>
    <row r="6" spans="2:10" x14ac:dyDescent="0.25">
      <c r="C6" s="173"/>
      <c r="D6" s="173"/>
      <c r="E6" s="173"/>
      <c r="F6" s="173"/>
      <c r="G6" s="173"/>
    </row>
    <row r="7" spans="2:10" x14ac:dyDescent="0.25">
      <c r="C7" s="173"/>
      <c r="D7" s="173"/>
      <c r="E7" s="173"/>
      <c r="F7" s="173"/>
      <c r="G7" s="173"/>
    </row>
    <row r="8" spans="2:10" x14ac:dyDescent="0.25">
      <c r="C8" s="173"/>
      <c r="D8" s="173"/>
      <c r="E8" s="173"/>
      <c r="F8" s="173"/>
      <c r="G8" s="173"/>
    </row>
    <row r="9" spans="2:10" x14ac:dyDescent="0.25">
      <c r="C9" s="173"/>
      <c r="D9" s="1270" t="s">
        <v>1063</v>
      </c>
      <c r="E9" s="1270"/>
      <c r="F9" s="1270"/>
      <c r="G9" s="1270"/>
    </row>
    <row r="10" spans="2:10" ht="23.25" customHeight="1" x14ac:dyDescent="0.25">
      <c r="B10" s="880"/>
      <c r="C10" s="1271" t="s">
        <v>938</v>
      </c>
      <c r="D10" s="1271"/>
      <c r="E10" s="1271"/>
      <c r="F10" s="1271"/>
      <c r="G10" s="1271"/>
      <c r="H10" s="1271"/>
      <c r="I10" s="1271"/>
    </row>
    <row r="11" spans="2:10" ht="3.75" customHeight="1" x14ac:dyDescent="0.25">
      <c r="C11" s="176"/>
      <c r="D11" s="173"/>
      <c r="E11" s="173"/>
      <c r="F11" s="173"/>
      <c r="G11" s="173"/>
    </row>
    <row r="12" spans="2:10" ht="20.25" customHeight="1" x14ac:dyDescent="0.25">
      <c r="C12" s="176"/>
      <c r="D12" s="173"/>
      <c r="E12" s="173"/>
      <c r="F12" s="173"/>
      <c r="G12" s="173"/>
    </row>
    <row r="13" spans="2:10" hidden="1" x14ac:dyDescent="0.25">
      <c r="C13" s="26"/>
      <c r="D13" s="173"/>
      <c r="E13" s="173"/>
      <c r="F13" s="173"/>
      <c r="G13" s="173"/>
    </row>
    <row r="14" spans="2:10" ht="31.5" customHeight="1" x14ac:dyDescent="0.25">
      <c r="C14" s="1273" t="s">
        <v>1087</v>
      </c>
      <c r="D14" s="1273"/>
      <c r="E14" s="1273"/>
      <c r="F14" s="1273"/>
      <c r="G14" s="1273"/>
      <c r="H14" s="1273"/>
      <c r="I14" s="197"/>
    </row>
    <row r="15" spans="2:10" x14ac:dyDescent="0.25">
      <c r="B15" s="182"/>
      <c r="C15" s="198"/>
      <c r="D15" s="199"/>
      <c r="E15" s="199"/>
      <c r="F15" s="199"/>
      <c r="G15" s="199"/>
      <c r="H15" s="200"/>
      <c r="I15" s="200"/>
      <c r="J15" s="201"/>
    </row>
    <row r="16" spans="2:10" ht="15.75" thickBot="1" x14ac:dyDescent="0.3">
      <c r="B16" s="202" t="s">
        <v>949</v>
      </c>
      <c r="C16" s="27" t="s">
        <v>936</v>
      </c>
      <c r="D16" s="27"/>
      <c r="E16" s="28"/>
      <c r="F16" s="28"/>
      <c r="G16" s="177"/>
      <c r="H16" s="177"/>
      <c r="I16" s="177"/>
      <c r="J16" s="203"/>
    </row>
    <row r="17" spans="2:10" ht="7.5" customHeight="1" x14ac:dyDescent="0.25">
      <c r="B17" s="187"/>
      <c r="C17" s="29"/>
      <c r="D17" s="29"/>
      <c r="E17" s="30"/>
      <c r="F17" s="30"/>
      <c r="G17" s="173"/>
      <c r="H17" s="197"/>
      <c r="I17" s="197"/>
      <c r="J17" s="203"/>
    </row>
    <row r="18" spans="2:10" ht="408.75" customHeight="1" x14ac:dyDescent="0.25">
      <c r="B18" s="187"/>
      <c r="C18" s="1274" t="s">
        <v>1073</v>
      </c>
      <c r="D18" s="1274"/>
      <c r="E18" s="1274"/>
      <c r="F18" s="1274"/>
      <c r="G18" s="1274"/>
      <c r="H18" s="1274"/>
      <c r="I18" s="1274"/>
      <c r="J18" s="203"/>
    </row>
    <row r="19" spans="2:10" ht="16.5" thickBot="1" x14ac:dyDescent="0.3">
      <c r="B19" s="187"/>
      <c r="C19" s="34" t="s">
        <v>939</v>
      </c>
      <c r="D19" s="31"/>
      <c r="E19" s="31"/>
      <c r="F19" s="31"/>
      <c r="G19" s="31"/>
      <c r="H19" s="31"/>
      <c r="I19" s="31"/>
      <c r="J19" s="203"/>
    </row>
    <row r="20" spans="2:10" ht="26.25" customHeight="1" thickBot="1" x14ac:dyDescent="0.3">
      <c r="B20" s="187"/>
      <c r="C20" s="34" t="s">
        <v>940</v>
      </c>
      <c r="D20" s="31"/>
      <c r="E20" s="31"/>
      <c r="F20" s="31"/>
      <c r="G20" s="31"/>
      <c r="H20" s="31"/>
      <c r="I20" s="31"/>
      <c r="J20" s="203"/>
    </row>
    <row r="21" spans="2:10" ht="54.75" customHeight="1" x14ac:dyDescent="0.25">
      <c r="B21" s="187"/>
      <c r="C21" s="1272" t="s">
        <v>941</v>
      </c>
      <c r="D21" s="1272"/>
      <c r="E21" s="1272"/>
      <c r="F21" s="1272"/>
      <c r="G21" s="1272"/>
      <c r="H21" s="1272"/>
      <c r="I21" s="1272"/>
      <c r="J21" s="203"/>
    </row>
    <row r="22" spans="2:10" ht="15.75" thickBot="1" x14ac:dyDescent="0.3">
      <c r="B22" s="187"/>
      <c r="C22" s="31"/>
      <c r="D22" s="31"/>
      <c r="E22" s="31"/>
      <c r="F22" s="31"/>
      <c r="G22" s="31"/>
      <c r="H22" s="31"/>
      <c r="I22" s="31"/>
      <c r="J22" s="203"/>
    </row>
    <row r="23" spans="2:10" ht="33.75" customHeight="1" thickBot="1" x14ac:dyDescent="0.3">
      <c r="B23" s="187"/>
      <c r="C23" s="34" t="s">
        <v>942</v>
      </c>
      <c r="D23" s="31"/>
      <c r="E23" s="31"/>
      <c r="F23" s="31"/>
      <c r="G23" s="31"/>
      <c r="H23" s="31"/>
      <c r="I23" s="31"/>
      <c r="J23" s="203"/>
    </row>
    <row r="24" spans="2:10" ht="33.75" customHeight="1" thickBot="1" x14ac:dyDescent="0.3">
      <c r="B24" s="187"/>
      <c r="C24" s="33" t="s">
        <v>946</v>
      </c>
      <c r="D24" s="31"/>
      <c r="E24" s="31"/>
      <c r="F24" s="31"/>
      <c r="G24" s="31"/>
      <c r="H24" s="31"/>
      <c r="I24" s="31"/>
      <c r="J24" s="203"/>
    </row>
    <row r="25" spans="2:10" ht="33.75" customHeight="1" thickBot="1" x14ac:dyDescent="0.3">
      <c r="B25" s="187"/>
      <c r="C25" s="33" t="s">
        <v>945</v>
      </c>
      <c r="D25" s="31"/>
      <c r="E25" s="31"/>
      <c r="F25" s="31"/>
      <c r="G25" s="31"/>
      <c r="H25" s="31"/>
      <c r="I25" s="31"/>
      <c r="J25" s="203"/>
    </row>
    <row r="26" spans="2:10" ht="33.75" customHeight="1" thickBot="1" x14ac:dyDescent="0.3">
      <c r="B26" s="187"/>
      <c r="C26" s="33" t="s">
        <v>944</v>
      </c>
      <c r="D26" s="31"/>
      <c r="E26" s="31"/>
      <c r="F26" s="31"/>
      <c r="G26" s="31"/>
      <c r="H26" s="31"/>
      <c r="I26" s="31"/>
      <c r="J26" s="203"/>
    </row>
    <row r="27" spans="2:10" ht="33.75" customHeight="1" thickBot="1" x14ac:dyDescent="0.3">
      <c r="B27" s="187"/>
      <c r="C27" s="33" t="s">
        <v>943</v>
      </c>
      <c r="D27" s="178" t="s">
        <v>947</v>
      </c>
      <c r="E27" s="31"/>
      <c r="F27" s="31"/>
      <c r="G27" s="31"/>
      <c r="H27" s="31"/>
      <c r="I27" s="31"/>
      <c r="J27" s="203"/>
    </row>
    <row r="28" spans="2:10" ht="33.75" customHeight="1" x14ac:dyDescent="0.25">
      <c r="B28" s="204"/>
      <c r="C28" s="205"/>
      <c r="D28" s="206"/>
      <c r="E28" s="195"/>
      <c r="F28" s="195"/>
      <c r="G28" s="195"/>
      <c r="H28" s="195"/>
      <c r="I28" s="195"/>
      <c r="J28" s="207"/>
    </row>
    <row r="29" spans="2:10" ht="42.75" customHeight="1" x14ac:dyDescent="0.25">
      <c r="C29" s="35"/>
      <c r="D29" s="179"/>
      <c r="E29" s="32"/>
      <c r="F29" s="32"/>
      <c r="G29" s="32"/>
      <c r="H29" s="32"/>
      <c r="I29" s="32"/>
    </row>
    <row r="30" spans="2:10" ht="33.75" customHeight="1" x14ac:dyDescent="0.25">
      <c r="C30" s="35"/>
      <c r="D30" s="179"/>
      <c r="E30" s="32"/>
      <c r="F30" s="32"/>
      <c r="G30" s="32"/>
      <c r="H30" s="32"/>
      <c r="I30" s="32"/>
    </row>
    <row r="31" spans="2:10" ht="33.75" customHeight="1" x14ac:dyDescent="0.25">
      <c r="B31" s="182"/>
      <c r="C31" s="183"/>
      <c r="D31" s="184"/>
      <c r="E31" s="185"/>
      <c r="F31" s="185"/>
      <c r="G31" s="185"/>
      <c r="H31" s="185"/>
      <c r="I31" s="1020"/>
    </row>
    <row r="32" spans="2:10" ht="13.5" customHeight="1" x14ac:dyDescent="0.25">
      <c r="B32" s="1269" t="s">
        <v>937</v>
      </c>
      <c r="C32" s="1270"/>
      <c r="D32" s="1270"/>
      <c r="E32" s="1270"/>
      <c r="F32" s="1270"/>
      <c r="G32" s="32"/>
      <c r="H32" s="32"/>
      <c r="I32" s="186"/>
    </row>
    <row r="33" spans="2:10" ht="9" customHeight="1" x14ac:dyDescent="0.25">
      <c r="B33" s="187"/>
      <c r="C33" s="35"/>
      <c r="D33" s="179"/>
      <c r="E33" s="32"/>
      <c r="F33" s="32"/>
      <c r="G33" s="32"/>
      <c r="H33" s="32"/>
      <c r="I33" s="186"/>
    </row>
    <row r="34" spans="2:10" ht="33.75" customHeight="1" x14ac:dyDescent="0.25">
      <c r="B34" s="188" t="s">
        <v>953</v>
      </c>
      <c r="C34" s="180" t="s">
        <v>950</v>
      </c>
      <c r="D34" s="37"/>
      <c r="E34" s="181"/>
      <c r="F34" s="38"/>
      <c r="G34" s="38"/>
      <c r="H34" s="32"/>
      <c r="I34" s="186"/>
      <c r="J34" s="32"/>
    </row>
    <row r="35" spans="2:10" ht="33.75" customHeight="1" x14ac:dyDescent="0.25">
      <c r="B35" s="187"/>
      <c r="C35" s="35"/>
      <c r="D35" s="179"/>
      <c r="E35" s="32"/>
      <c r="F35" s="32"/>
      <c r="G35" s="32"/>
      <c r="H35" s="32"/>
      <c r="I35" s="186"/>
    </row>
    <row r="36" spans="2:10" ht="33.75" customHeight="1" x14ac:dyDescent="0.25">
      <c r="B36" s="187"/>
      <c r="C36" s="1155"/>
      <c r="D36" s="1156"/>
      <c r="E36" s="32"/>
      <c r="F36" s="32"/>
      <c r="G36" s="32"/>
      <c r="H36" s="32"/>
      <c r="I36" s="186"/>
    </row>
    <row r="37" spans="2:10" ht="33.75" customHeight="1" x14ac:dyDescent="0.25">
      <c r="B37" s="187"/>
      <c r="C37" s="1155"/>
      <c r="D37" s="1156"/>
      <c r="E37" s="32"/>
      <c r="F37" s="32"/>
      <c r="G37" s="32"/>
      <c r="H37" s="32"/>
      <c r="I37" s="186"/>
    </row>
    <row r="38" spans="2:10" ht="33.75" customHeight="1" x14ac:dyDescent="0.25">
      <c r="B38" s="187"/>
      <c r="C38" s="1155"/>
      <c r="D38" s="1156"/>
      <c r="E38" s="32"/>
      <c r="F38" s="32"/>
      <c r="G38" s="32"/>
      <c r="H38" s="32"/>
      <c r="I38" s="186"/>
    </row>
    <row r="39" spans="2:10" ht="33.75" customHeight="1" x14ac:dyDescent="0.25">
      <c r="B39" s="187"/>
      <c r="C39" s="1155"/>
      <c r="D39" s="1156"/>
      <c r="E39" s="32"/>
      <c r="F39" s="32"/>
      <c r="G39" s="32"/>
      <c r="H39" s="32"/>
      <c r="I39" s="186"/>
    </row>
    <row r="40" spans="2:10" ht="33.75" customHeight="1" x14ac:dyDescent="0.25">
      <c r="B40" s="187"/>
      <c r="C40" s="1155"/>
      <c r="D40" s="1156"/>
      <c r="E40" s="32"/>
      <c r="F40" s="32"/>
      <c r="G40" s="32"/>
      <c r="H40" s="32"/>
      <c r="I40" s="186"/>
    </row>
    <row r="41" spans="2:10" ht="33.75" customHeight="1" x14ac:dyDescent="0.25">
      <c r="B41" s="187"/>
      <c r="C41" s="1155"/>
      <c r="D41" s="1156"/>
      <c r="E41" s="32"/>
      <c r="F41" s="32"/>
      <c r="G41" s="32"/>
      <c r="H41" s="32"/>
      <c r="I41" s="186"/>
    </row>
    <row r="42" spans="2:10" ht="33.75" customHeight="1" x14ac:dyDescent="0.25">
      <c r="B42" s="187"/>
      <c r="C42" s="1155"/>
      <c r="D42" s="1156"/>
      <c r="E42" s="32"/>
      <c r="F42" s="32"/>
      <c r="G42" s="32"/>
      <c r="H42" s="32"/>
      <c r="I42" s="186"/>
    </row>
    <row r="43" spans="2:10" ht="57.75" customHeight="1" x14ac:dyDescent="0.25">
      <c r="B43" s="189" t="s">
        <v>951</v>
      </c>
      <c r="C43" s="1157" t="s">
        <v>952</v>
      </c>
      <c r="D43" s="1156"/>
      <c r="E43" s="32"/>
      <c r="F43" s="32"/>
      <c r="G43" s="32"/>
      <c r="H43" s="32"/>
      <c r="I43" s="186"/>
    </row>
    <row r="44" spans="2:10" ht="3.75" customHeight="1" x14ac:dyDescent="0.25">
      <c r="B44" s="187"/>
      <c r="C44" s="1155"/>
      <c r="D44" s="1156"/>
      <c r="E44" s="32"/>
      <c r="F44" s="32"/>
      <c r="G44" s="32"/>
      <c r="H44" s="32"/>
      <c r="I44" s="186"/>
    </row>
    <row r="45" spans="2:10" ht="33.75" customHeight="1" x14ac:dyDescent="0.25">
      <c r="B45" s="187"/>
      <c r="C45" s="1155"/>
      <c r="D45" s="1156"/>
      <c r="E45" s="32"/>
      <c r="F45" s="32"/>
      <c r="G45" s="32"/>
      <c r="H45" s="32"/>
      <c r="I45" s="186"/>
    </row>
    <row r="46" spans="2:10" ht="33.75" customHeight="1" x14ac:dyDescent="0.25">
      <c r="B46" s="187"/>
      <c r="C46" s="1155"/>
      <c r="D46" s="1156"/>
      <c r="E46" s="32"/>
      <c r="F46" s="32"/>
      <c r="G46" s="32"/>
      <c r="H46" s="32"/>
      <c r="I46" s="186"/>
    </row>
    <row r="47" spans="2:10" ht="33.75" customHeight="1" x14ac:dyDescent="0.25">
      <c r="B47" s="187"/>
      <c r="C47" s="1155"/>
      <c r="D47" s="1156"/>
      <c r="E47" s="32"/>
      <c r="F47" s="32"/>
      <c r="G47" s="32"/>
      <c r="H47" s="32"/>
      <c r="I47" s="186"/>
    </row>
    <row r="48" spans="2:10" ht="33.75" customHeight="1" x14ac:dyDescent="0.25">
      <c r="B48" s="187"/>
      <c r="C48" s="1155"/>
      <c r="D48" s="1156"/>
      <c r="E48" s="32"/>
      <c r="F48" s="32"/>
      <c r="G48" s="32"/>
      <c r="H48" s="32"/>
      <c r="I48" s="186"/>
    </row>
    <row r="49" spans="1:9" ht="33.75" customHeight="1" x14ac:dyDescent="0.25">
      <c r="B49" s="187"/>
      <c r="C49" s="1155"/>
      <c r="D49" s="1156"/>
      <c r="E49" s="32"/>
      <c r="F49" s="32"/>
      <c r="G49" s="32"/>
      <c r="H49" s="32"/>
      <c r="I49" s="186"/>
    </row>
    <row r="50" spans="1:9" ht="33.75" customHeight="1" x14ac:dyDescent="0.25">
      <c r="B50" s="187"/>
      <c r="C50" s="35"/>
      <c r="D50" s="179"/>
      <c r="E50" s="32"/>
      <c r="F50" s="32"/>
      <c r="G50" s="32"/>
      <c r="H50" s="32"/>
      <c r="I50" s="186"/>
    </row>
    <row r="51" spans="1:9" ht="33.75" customHeight="1" x14ac:dyDescent="0.25">
      <c r="B51" s="187"/>
      <c r="C51" s="35"/>
      <c r="D51" s="179"/>
      <c r="E51" s="32"/>
      <c r="F51" s="32"/>
      <c r="G51" s="32"/>
      <c r="H51" s="32"/>
      <c r="I51" s="186"/>
    </row>
    <row r="52" spans="1:9" ht="33.75" customHeight="1" x14ac:dyDescent="0.25">
      <c r="B52" s="187"/>
      <c r="C52" s="35"/>
      <c r="D52" s="179"/>
      <c r="E52" s="32"/>
      <c r="F52" s="32"/>
      <c r="G52" s="32"/>
      <c r="H52" s="32"/>
      <c r="I52" s="186"/>
    </row>
    <row r="53" spans="1:9" ht="31.5" customHeight="1" x14ac:dyDescent="0.25">
      <c r="B53" s="187"/>
      <c r="C53" s="190" t="s">
        <v>1085</v>
      </c>
      <c r="D53" s="179"/>
      <c r="E53" s="32"/>
      <c r="F53" s="32"/>
      <c r="G53" s="32"/>
      <c r="H53" s="32"/>
      <c r="I53" s="186"/>
    </row>
    <row r="54" spans="1:9" ht="33.75" customHeight="1" x14ac:dyDescent="0.25">
      <c r="B54" s="187"/>
      <c r="C54" s="1160" t="s">
        <v>1086</v>
      </c>
      <c r="D54" s="179"/>
      <c r="E54" s="32"/>
      <c r="F54" s="32"/>
      <c r="G54" s="32"/>
      <c r="H54" s="32"/>
      <c r="I54" s="186"/>
    </row>
    <row r="55" spans="1:9" ht="33.75" customHeight="1" x14ac:dyDescent="0.25">
      <c r="B55" s="187"/>
      <c r="C55" s="35"/>
      <c r="D55" s="179"/>
      <c r="E55" s="32"/>
      <c r="F55" s="32"/>
      <c r="G55" s="32"/>
      <c r="H55" s="32"/>
      <c r="I55" s="186"/>
    </row>
    <row r="56" spans="1:9" ht="33.75" customHeight="1" x14ac:dyDescent="0.25">
      <c r="B56" s="187"/>
      <c r="C56" s="35"/>
      <c r="D56" s="179"/>
      <c r="E56" s="32"/>
      <c r="F56" s="32"/>
      <c r="G56" s="32"/>
      <c r="H56" s="32"/>
      <c r="I56" s="186"/>
    </row>
    <row r="57" spans="1:9" ht="33.75" customHeight="1" x14ac:dyDescent="0.25">
      <c r="B57" s="187"/>
      <c r="C57" s="35"/>
      <c r="D57" s="179"/>
      <c r="E57" s="32"/>
      <c r="F57" s="32"/>
      <c r="G57" s="32"/>
      <c r="H57" s="32"/>
      <c r="I57" s="186"/>
    </row>
    <row r="58" spans="1:9" ht="17.25" customHeight="1" x14ac:dyDescent="0.25">
      <c r="B58" s="191"/>
      <c r="C58" s="192"/>
      <c r="D58" s="193"/>
      <c r="E58" s="194"/>
      <c r="F58" s="194"/>
      <c r="G58" s="194"/>
      <c r="H58" s="195"/>
      <c r="I58" s="196"/>
    </row>
    <row r="59" spans="1:9" ht="12.75" customHeight="1" x14ac:dyDescent="0.25">
      <c r="C59" s="35"/>
      <c r="D59" s="179"/>
      <c r="E59" s="32"/>
      <c r="F59" s="32"/>
      <c r="G59" s="32"/>
      <c r="H59" s="32"/>
      <c r="I59" s="32"/>
    </row>
    <row r="60" spans="1:9" ht="30" customHeight="1" x14ac:dyDescent="0.25">
      <c r="A60" s="182"/>
      <c r="B60" s="200"/>
      <c r="C60" s="1021" t="s">
        <v>958</v>
      </c>
      <c r="D60" s="1021"/>
      <c r="E60" s="1021"/>
      <c r="F60" s="1021"/>
      <c r="G60" s="1021"/>
      <c r="H60" s="1021"/>
      <c r="I60" s="1022"/>
    </row>
    <row r="61" spans="1:9" ht="33.75" customHeight="1" x14ac:dyDescent="0.25">
      <c r="A61" s="187"/>
      <c r="B61" s="208" t="s">
        <v>954</v>
      </c>
      <c r="C61" s="209" t="s">
        <v>955</v>
      </c>
      <c r="D61" s="179"/>
      <c r="E61" s="32"/>
      <c r="F61" s="39" t="s">
        <v>956</v>
      </c>
      <c r="G61" s="35"/>
      <c r="H61" s="32"/>
      <c r="I61" s="186"/>
    </row>
    <row r="62" spans="1:9" ht="33.75" customHeight="1" x14ac:dyDescent="0.25">
      <c r="A62" s="187"/>
      <c r="B62" s="35" t="s">
        <v>957</v>
      </c>
      <c r="D62" s="179"/>
      <c r="E62" s="32"/>
      <c r="F62" s="32"/>
      <c r="G62" s="32"/>
      <c r="H62" s="32"/>
      <c r="I62" s="186"/>
    </row>
    <row r="63" spans="1:9" ht="48" customHeight="1" x14ac:dyDescent="0.25">
      <c r="A63" s="187"/>
      <c r="B63" s="35" t="s">
        <v>1048</v>
      </c>
      <c r="D63" s="32"/>
      <c r="E63" s="32"/>
      <c r="F63" s="32"/>
      <c r="G63" s="32"/>
      <c r="H63" s="32"/>
      <c r="I63" s="186"/>
    </row>
    <row r="64" spans="1:9" x14ac:dyDescent="0.25">
      <c r="A64" s="187"/>
      <c r="B64" s="197"/>
      <c r="C64" s="35"/>
      <c r="D64" s="32"/>
      <c r="E64" s="32"/>
      <c r="F64" s="32"/>
      <c r="G64" s="32"/>
      <c r="H64" s="32"/>
      <c r="I64" s="186"/>
    </row>
    <row r="65" spans="1:9" x14ac:dyDescent="0.25">
      <c r="A65" s="187"/>
      <c r="B65" s="197"/>
      <c r="C65" s="35" t="s">
        <v>948</v>
      </c>
      <c r="D65" s="32"/>
      <c r="E65" s="32"/>
      <c r="F65" s="32"/>
      <c r="G65" s="32"/>
      <c r="H65" s="32"/>
      <c r="I65" s="186"/>
    </row>
    <row r="66" spans="1:9" x14ac:dyDescent="0.25">
      <c r="A66" s="187"/>
      <c r="B66" s="197"/>
      <c r="C66" s="35"/>
      <c r="D66" s="32"/>
      <c r="E66" s="32"/>
      <c r="F66" s="32"/>
      <c r="G66" s="32"/>
      <c r="H66" s="32"/>
      <c r="I66" s="186"/>
    </row>
    <row r="67" spans="1:9" x14ac:dyDescent="0.25">
      <c r="A67" s="187"/>
      <c r="B67" s="210" t="s">
        <v>959</v>
      </c>
      <c r="C67" s="40" t="s">
        <v>960</v>
      </c>
      <c r="D67" s="197"/>
      <c r="E67" s="197"/>
      <c r="F67" s="211">
        <v>31</v>
      </c>
      <c r="G67" s="197"/>
      <c r="H67" s="197"/>
      <c r="I67" s="203"/>
    </row>
    <row r="68" spans="1:9" x14ac:dyDescent="0.25">
      <c r="A68" s="187"/>
      <c r="B68" s="197"/>
      <c r="C68" s="197"/>
      <c r="D68" s="197"/>
      <c r="E68" s="197"/>
      <c r="F68" s="197"/>
      <c r="G68" s="197"/>
      <c r="H68" s="197"/>
      <c r="I68" s="203"/>
    </row>
    <row r="69" spans="1:9" x14ac:dyDescent="0.25">
      <c r="A69" s="187"/>
      <c r="B69" s="197"/>
      <c r="C69" s="197"/>
      <c r="D69" s="197"/>
      <c r="E69" s="197"/>
      <c r="F69" s="197"/>
      <c r="G69" s="197"/>
      <c r="H69" s="197"/>
      <c r="I69" s="203"/>
    </row>
    <row r="70" spans="1:9" x14ac:dyDescent="0.25">
      <c r="A70" s="187"/>
      <c r="B70" s="197"/>
      <c r="C70" s="197"/>
      <c r="D70" s="197"/>
      <c r="E70" s="197"/>
      <c r="F70" s="197"/>
      <c r="G70" s="197"/>
      <c r="H70" s="197"/>
      <c r="I70" s="203"/>
    </row>
    <row r="71" spans="1:9" x14ac:dyDescent="0.25">
      <c r="A71" s="187"/>
      <c r="B71" s="197"/>
      <c r="C71" s="197"/>
      <c r="D71" s="197"/>
      <c r="E71" s="197"/>
      <c r="F71" s="197"/>
      <c r="G71" s="197"/>
      <c r="H71" s="197"/>
      <c r="I71" s="203"/>
    </row>
    <row r="72" spans="1:9" x14ac:dyDescent="0.25">
      <c r="A72" s="187"/>
      <c r="B72" s="197"/>
      <c r="C72" s="197"/>
      <c r="D72" s="197"/>
      <c r="E72" s="197"/>
      <c r="F72" s="197"/>
      <c r="G72" s="197"/>
      <c r="H72" s="197"/>
      <c r="I72" s="203"/>
    </row>
    <row r="73" spans="1:9" x14ac:dyDescent="0.25">
      <c r="A73" s="187"/>
      <c r="B73" s="197"/>
      <c r="C73" s="197"/>
      <c r="D73" s="197"/>
      <c r="E73" s="197"/>
      <c r="F73" s="197"/>
      <c r="G73" s="197"/>
      <c r="H73" s="197"/>
      <c r="I73" s="203"/>
    </row>
    <row r="74" spans="1:9" x14ac:dyDescent="0.25">
      <c r="A74" s="187"/>
      <c r="B74" s="197"/>
      <c r="C74" s="197"/>
      <c r="D74" s="197"/>
      <c r="E74" s="197"/>
      <c r="F74" s="197"/>
      <c r="G74" s="197"/>
      <c r="H74" s="197"/>
      <c r="I74" s="203"/>
    </row>
    <row r="75" spans="1:9" x14ac:dyDescent="0.25">
      <c r="A75" s="187"/>
      <c r="B75" s="197"/>
      <c r="C75" s="197"/>
      <c r="D75" s="197"/>
      <c r="E75" s="197"/>
      <c r="F75" s="197"/>
      <c r="G75" s="197"/>
      <c r="H75" s="197"/>
      <c r="I75" s="203"/>
    </row>
    <row r="76" spans="1:9" x14ac:dyDescent="0.25">
      <c r="A76" s="187"/>
      <c r="B76" s="197"/>
      <c r="C76" s="197"/>
      <c r="D76" s="197"/>
      <c r="E76" s="197"/>
      <c r="F76" s="197"/>
      <c r="G76" s="197"/>
      <c r="H76" s="197"/>
      <c r="I76" s="203"/>
    </row>
    <row r="77" spans="1:9" x14ac:dyDescent="0.25">
      <c r="A77" s="187"/>
      <c r="B77" s="197"/>
      <c r="C77" s="197"/>
      <c r="D77" s="197"/>
      <c r="E77" s="197"/>
      <c r="F77" s="197"/>
      <c r="G77" s="197"/>
      <c r="H77" s="197"/>
      <c r="I77" s="203"/>
    </row>
    <row r="78" spans="1:9" x14ac:dyDescent="0.25">
      <c r="A78" s="187"/>
      <c r="B78" s="197"/>
      <c r="C78" s="197"/>
      <c r="D78" s="197"/>
      <c r="E78" s="197"/>
      <c r="F78" s="197"/>
      <c r="G78" s="197"/>
      <c r="H78" s="197"/>
      <c r="I78" s="203"/>
    </row>
    <row r="79" spans="1:9" x14ac:dyDescent="0.25">
      <c r="A79" s="187"/>
      <c r="B79" s="197"/>
      <c r="C79" s="197"/>
      <c r="D79" s="197"/>
      <c r="E79" s="197"/>
      <c r="F79" s="197"/>
      <c r="G79" s="197"/>
      <c r="H79" s="197"/>
      <c r="I79" s="203"/>
    </row>
    <row r="80" spans="1:9" x14ac:dyDescent="0.25">
      <c r="A80" s="187"/>
      <c r="B80" s="197"/>
      <c r="C80" s="197"/>
      <c r="D80" s="197"/>
      <c r="E80" s="197"/>
      <c r="F80" s="197"/>
      <c r="G80" s="197"/>
      <c r="H80" s="197"/>
      <c r="I80" s="203"/>
    </row>
    <row r="81" spans="1:9" x14ac:dyDescent="0.25">
      <c r="A81" s="187"/>
      <c r="B81" s="197"/>
      <c r="C81" s="197"/>
      <c r="D81" s="197"/>
      <c r="E81" s="197"/>
      <c r="F81" s="197"/>
      <c r="G81" s="197"/>
      <c r="H81" s="197"/>
      <c r="I81" s="203"/>
    </row>
    <row r="82" spans="1:9" x14ac:dyDescent="0.25">
      <c r="A82" s="187"/>
      <c r="B82" s="197"/>
      <c r="C82" s="197"/>
      <c r="D82" s="197"/>
      <c r="E82" s="197"/>
      <c r="F82" s="197"/>
      <c r="G82" s="197"/>
      <c r="H82" s="197"/>
      <c r="I82" s="203"/>
    </row>
    <row r="83" spans="1:9" x14ac:dyDescent="0.25">
      <c r="A83" s="187"/>
      <c r="B83" s="197"/>
      <c r="C83" s="197"/>
      <c r="D83" s="197"/>
      <c r="E83" s="197"/>
      <c r="F83" s="197"/>
      <c r="G83" s="197"/>
      <c r="H83" s="197"/>
      <c r="I83" s="203"/>
    </row>
    <row r="84" spans="1:9" x14ac:dyDescent="0.25">
      <c r="A84" s="187"/>
      <c r="B84" s="197"/>
      <c r="C84" s="197"/>
      <c r="D84" s="197"/>
      <c r="E84" s="197"/>
      <c r="F84" s="197"/>
      <c r="G84" s="197"/>
      <c r="H84" s="197"/>
      <c r="I84" s="203"/>
    </row>
    <row r="85" spans="1:9" x14ac:dyDescent="0.25">
      <c r="A85" s="187"/>
      <c r="B85" s="197"/>
      <c r="C85" s="197"/>
      <c r="D85" s="197"/>
      <c r="E85" s="197"/>
      <c r="F85" s="197"/>
      <c r="G85" s="197"/>
      <c r="H85" s="197"/>
      <c r="I85" s="203"/>
    </row>
    <row r="86" spans="1:9" x14ac:dyDescent="0.25">
      <c r="A86" s="187"/>
      <c r="B86" s="197"/>
      <c r="C86" s="197"/>
      <c r="D86" s="197"/>
      <c r="E86" s="197"/>
      <c r="F86" s="197"/>
      <c r="G86" s="197"/>
      <c r="H86" s="197"/>
      <c r="I86" s="203"/>
    </row>
    <row r="87" spans="1:9" x14ac:dyDescent="0.25">
      <c r="A87" s="187"/>
      <c r="B87" s="197"/>
      <c r="C87" s="197"/>
      <c r="D87" s="197"/>
      <c r="E87" s="197"/>
      <c r="F87" s="197"/>
      <c r="G87" s="197"/>
      <c r="H87" s="197"/>
      <c r="I87" s="203"/>
    </row>
    <row r="88" spans="1:9" x14ac:dyDescent="0.25">
      <c r="A88" s="187"/>
      <c r="B88" s="197"/>
      <c r="C88" s="197"/>
      <c r="D88" s="197"/>
      <c r="E88" s="197"/>
      <c r="F88" s="197"/>
      <c r="G88" s="197"/>
      <c r="H88" s="197"/>
      <c r="I88" s="203"/>
    </row>
    <row r="89" spans="1:9" x14ac:dyDescent="0.25">
      <c r="A89" s="187"/>
      <c r="B89" s="197"/>
      <c r="C89" s="197"/>
      <c r="D89" s="197"/>
      <c r="E89" s="197"/>
      <c r="F89" s="197"/>
      <c r="G89" s="197"/>
      <c r="H89" s="197"/>
      <c r="I89" s="203"/>
    </row>
    <row r="90" spans="1:9" x14ac:dyDescent="0.25">
      <c r="A90" s="187"/>
      <c r="B90" s="197"/>
      <c r="C90" s="197"/>
      <c r="D90" s="197"/>
      <c r="E90" s="197"/>
      <c r="F90" s="197"/>
      <c r="G90" s="197"/>
      <c r="H90" s="197"/>
      <c r="I90" s="203"/>
    </row>
    <row r="91" spans="1:9" x14ac:dyDescent="0.25">
      <c r="A91" s="187"/>
      <c r="B91" s="197"/>
      <c r="C91" s="197"/>
      <c r="D91" s="197"/>
      <c r="E91" s="197"/>
      <c r="F91" s="197"/>
      <c r="G91" s="197"/>
      <c r="H91" s="197"/>
      <c r="I91" s="203"/>
    </row>
    <row r="92" spans="1:9" x14ac:dyDescent="0.25">
      <c r="A92" s="187"/>
      <c r="B92" s="197"/>
      <c r="C92" s="197"/>
      <c r="D92" s="197"/>
      <c r="E92" s="197"/>
      <c r="F92" s="197"/>
      <c r="G92" s="197"/>
      <c r="H92" s="197"/>
      <c r="I92" s="203"/>
    </row>
    <row r="93" spans="1:9" x14ac:dyDescent="0.25">
      <c r="A93" s="187"/>
      <c r="B93" s="197"/>
      <c r="C93" s="197"/>
      <c r="D93" s="197"/>
      <c r="E93" s="197"/>
      <c r="F93" s="197"/>
      <c r="G93" s="197"/>
      <c r="H93" s="197"/>
      <c r="I93" s="203"/>
    </row>
    <row r="94" spans="1:9" x14ac:dyDescent="0.25">
      <c r="A94" s="187"/>
      <c r="B94" s="197"/>
      <c r="C94" s="197"/>
      <c r="D94" s="197"/>
      <c r="E94" s="197"/>
      <c r="F94" s="197"/>
      <c r="G94" s="197"/>
      <c r="H94" s="197"/>
      <c r="I94" s="203"/>
    </row>
    <row r="95" spans="1:9" x14ac:dyDescent="0.25">
      <c r="A95" s="187"/>
      <c r="B95" s="197"/>
      <c r="C95" s="197"/>
      <c r="D95" s="197"/>
      <c r="E95" s="197"/>
      <c r="F95" s="197"/>
      <c r="G95" s="197"/>
      <c r="H95" s="197"/>
      <c r="I95" s="203"/>
    </row>
    <row r="96" spans="1:9" x14ac:dyDescent="0.25">
      <c r="A96" s="187"/>
      <c r="B96" s="197"/>
      <c r="C96" s="197"/>
      <c r="D96" s="197"/>
      <c r="E96" s="197"/>
      <c r="F96" s="197"/>
      <c r="G96" s="197"/>
      <c r="H96" s="197"/>
      <c r="I96" s="203"/>
    </row>
    <row r="97" spans="1:9" x14ac:dyDescent="0.25">
      <c r="A97" s="187"/>
      <c r="B97" s="197"/>
      <c r="C97" s="197"/>
      <c r="D97" s="197"/>
      <c r="E97" s="197"/>
      <c r="F97" s="197"/>
      <c r="G97" s="197"/>
      <c r="H97" s="197"/>
      <c r="I97" s="203"/>
    </row>
    <row r="98" spans="1:9" x14ac:dyDescent="0.25">
      <c r="A98" s="187"/>
      <c r="B98" s="197"/>
      <c r="C98" s="197"/>
      <c r="D98" s="197"/>
      <c r="E98" s="197"/>
      <c r="F98" s="197"/>
      <c r="G98" s="197"/>
      <c r="H98" s="197"/>
      <c r="I98" s="203"/>
    </row>
    <row r="99" spans="1:9" x14ac:dyDescent="0.25">
      <c r="A99" s="187"/>
      <c r="B99" s="197"/>
      <c r="C99" s="197"/>
      <c r="D99" s="197"/>
      <c r="E99" s="197"/>
      <c r="F99" s="197"/>
      <c r="G99" s="197"/>
      <c r="H99" s="197"/>
      <c r="I99" s="203"/>
    </row>
    <row r="100" spans="1:9" x14ac:dyDescent="0.25">
      <c r="A100" s="187"/>
      <c r="B100" s="197"/>
      <c r="C100" s="197"/>
      <c r="D100" s="197"/>
      <c r="E100" s="197"/>
      <c r="F100" s="197"/>
      <c r="G100" s="197"/>
      <c r="H100" s="197"/>
      <c r="I100" s="203"/>
    </row>
    <row r="101" spans="1:9" x14ac:dyDescent="0.25">
      <c r="A101" s="187"/>
      <c r="B101" s="197"/>
      <c r="C101" s="197"/>
      <c r="D101" s="197"/>
      <c r="E101" s="197"/>
      <c r="F101" s="197"/>
      <c r="G101" s="197"/>
      <c r="H101" s="197"/>
      <c r="I101" s="203"/>
    </row>
    <row r="102" spans="1:9" x14ac:dyDescent="0.25">
      <c r="A102" s="187"/>
      <c r="B102" s="197"/>
      <c r="C102" s="197"/>
      <c r="D102" s="197"/>
      <c r="E102" s="197"/>
      <c r="F102" s="197"/>
      <c r="G102" s="197"/>
      <c r="H102" s="197"/>
      <c r="I102" s="203"/>
    </row>
    <row r="103" spans="1:9" x14ac:dyDescent="0.25">
      <c r="A103" s="187"/>
      <c r="B103" s="197"/>
      <c r="C103" s="197"/>
      <c r="D103" s="197"/>
      <c r="E103" s="197"/>
      <c r="F103" s="197"/>
      <c r="G103" s="197"/>
      <c r="H103" s="197"/>
      <c r="I103" s="203"/>
    </row>
    <row r="104" spans="1:9" x14ac:dyDescent="0.25">
      <c r="A104" s="187"/>
      <c r="B104" s="197"/>
      <c r="C104" s="197"/>
      <c r="D104" s="197"/>
      <c r="E104" s="197"/>
      <c r="F104" s="197"/>
      <c r="G104" s="197"/>
      <c r="H104" s="197"/>
      <c r="I104" s="203"/>
    </row>
    <row r="105" spans="1:9" x14ac:dyDescent="0.25">
      <c r="A105" s="187"/>
      <c r="B105" s="197"/>
      <c r="C105" s="197"/>
      <c r="D105" s="197"/>
      <c r="E105" s="197"/>
      <c r="F105" s="197"/>
      <c r="G105" s="197"/>
      <c r="H105" s="197"/>
      <c r="I105" s="203"/>
    </row>
    <row r="106" spans="1:9" x14ac:dyDescent="0.25">
      <c r="A106" s="187"/>
      <c r="B106" s="197"/>
      <c r="C106" s="197"/>
      <c r="D106" s="197"/>
      <c r="E106" s="197"/>
      <c r="F106" s="197"/>
      <c r="G106" s="197"/>
      <c r="H106" s="197"/>
      <c r="I106" s="203"/>
    </row>
    <row r="107" spans="1:9" x14ac:dyDescent="0.25">
      <c r="A107" s="187"/>
      <c r="B107" s="197"/>
      <c r="C107" s="197"/>
      <c r="D107" s="197"/>
      <c r="E107" s="197"/>
      <c r="F107" s="197"/>
      <c r="G107" s="197"/>
      <c r="H107" s="197"/>
      <c r="I107" s="203"/>
    </row>
    <row r="108" spans="1:9" x14ac:dyDescent="0.25">
      <c r="A108" s="187"/>
      <c r="B108" s="197"/>
      <c r="C108" s="197"/>
      <c r="D108" s="197"/>
      <c r="E108" s="197"/>
      <c r="F108" s="197"/>
      <c r="G108" s="197"/>
      <c r="H108" s="197"/>
      <c r="I108" s="203"/>
    </row>
    <row r="109" spans="1:9" x14ac:dyDescent="0.25">
      <c r="A109" s="187"/>
      <c r="B109" s="197"/>
      <c r="C109" s="197"/>
      <c r="D109" s="197"/>
      <c r="E109" s="197"/>
      <c r="F109" s="197"/>
      <c r="G109" s="197"/>
      <c r="H109" s="197"/>
      <c r="I109" s="203"/>
    </row>
    <row r="110" spans="1:9" x14ac:dyDescent="0.25">
      <c r="A110" s="191"/>
      <c r="B110" s="212"/>
      <c r="C110" s="212"/>
      <c r="D110" s="212"/>
      <c r="E110" s="212"/>
      <c r="F110" s="212"/>
      <c r="G110" s="212"/>
      <c r="H110" s="212"/>
      <c r="I110" s="207"/>
    </row>
  </sheetData>
  <mergeCells count="6">
    <mergeCell ref="B32:F32"/>
    <mergeCell ref="D9:G9"/>
    <mergeCell ref="C10:I10"/>
    <mergeCell ref="C21:I21"/>
    <mergeCell ref="C14:H14"/>
    <mergeCell ref="C18:I18"/>
  </mergeCells>
  <hyperlinks>
    <hyperlink ref="D27" r:id="rId1"/>
  </hyperlinks>
  <pageMargins left="0.59" right="0.55118110236220474" top="0.64" bottom="1.19"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2060"/>
  </sheetPr>
  <dimension ref="A1:J74"/>
  <sheetViews>
    <sheetView showGridLines="0" topLeftCell="B50" zoomScaleNormal="100" workbookViewId="0">
      <selection activeCell="D33" sqref="D33"/>
    </sheetView>
  </sheetViews>
  <sheetFormatPr baseColWidth="10" defaultRowHeight="12.75" x14ac:dyDescent="0.2"/>
  <cols>
    <col min="1" max="1" width="2.140625" style="44" hidden="1" customWidth="1"/>
    <col min="2" max="2" width="2" style="44" customWidth="1"/>
    <col min="3" max="3" width="2.28515625" style="44" customWidth="1"/>
    <col min="4" max="4" width="36.42578125" style="44" customWidth="1"/>
    <col min="5" max="5" width="8.28515625" style="45" customWidth="1"/>
    <col min="6" max="7" width="21.7109375" style="44" bestFit="1" customWidth="1"/>
    <col min="8" max="8" width="9.42578125" style="44" customWidth="1"/>
    <col min="9" max="9" width="4.5703125" style="44" customWidth="1"/>
    <col min="10" max="10" width="17.5703125" style="44" customWidth="1"/>
    <col min="11" max="11" width="3.42578125" style="44" customWidth="1"/>
    <col min="12" max="16384" width="11.42578125" style="44"/>
  </cols>
  <sheetData>
    <row r="1" spans="1:10" x14ac:dyDescent="0.2">
      <c r="D1" s="1023"/>
      <c r="E1" s="1024" t="s">
        <v>319</v>
      </c>
      <c r="I1" s="44">
        <v>4</v>
      </c>
    </row>
    <row r="3" spans="1:10" x14ac:dyDescent="0.2">
      <c r="F3" s="46"/>
    </row>
    <row r="6" spans="1:10" x14ac:dyDescent="0.2">
      <c r="G6" s="47"/>
    </row>
    <row r="7" spans="1:10" x14ac:dyDescent="0.2">
      <c r="G7" s="47"/>
    </row>
    <row r="8" spans="1:10" x14ac:dyDescent="0.2">
      <c r="G8" s="47"/>
    </row>
    <row r="9" spans="1:10" x14ac:dyDescent="0.2">
      <c r="A9" s="1282" t="s">
        <v>1042</v>
      </c>
      <c r="B9" s="1282"/>
      <c r="C9" s="1282"/>
      <c r="D9" s="1282"/>
      <c r="E9" s="1282"/>
      <c r="F9" s="1282"/>
      <c r="G9" s="1282"/>
      <c r="H9" s="1282"/>
      <c r="I9" s="1069"/>
      <c r="J9" s="1069"/>
    </row>
    <row r="10" spans="1:10" ht="15" customHeight="1" x14ac:dyDescent="0.2">
      <c r="A10" s="1282" t="str">
        <f>IFERROR(IF(Indice!B6="","Al dia... de mes… de año 2XX2…","Al "&amp;DAY(Indice!B6)&amp;" de "&amp;VLOOKUP(MONTH(Indice!B6),Indice!G:H,2,0)&amp;" de "&amp;YEAR(Indice!B6)),"Al dia... de mes… de año 2XX2…")</f>
        <v>Al 30 de Septiembre de 2021</v>
      </c>
      <c r="B10" s="1282"/>
      <c r="C10" s="1282"/>
      <c r="D10" s="1282"/>
      <c r="E10" s="1282"/>
      <c r="F10" s="1282"/>
      <c r="G10" s="1282"/>
      <c r="H10" s="1282"/>
      <c r="I10" s="1069"/>
      <c r="J10" s="1069"/>
    </row>
    <row r="11" spans="1:10" x14ac:dyDescent="0.2">
      <c r="A11" s="1287" t="s">
        <v>1066</v>
      </c>
      <c r="B11" s="1287"/>
      <c r="C11" s="1287"/>
      <c r="D11" s="1287"/>
      <c r="E11" s="1287"/>
      <c r="F11" s="1287"/>
      <c r="G11" s="1287"/>
      <c r="H11" s="1287"/>
      <c r="I11" s="1282"/>
      <c r="J11" s="1282"/>
    </row>
    <row r="12" spans="1:10" x14ac:dyDescent="0.2">
      <c r="A12" s="1287" t="s">
        <v>853</v>
      </c>
      <c r="B12" s="1287"/>
      <c r="C12" s="1287"/>
      <c r="D12" s="1287"/>
      <c r="E12" s="1287"/>
      <c r="F12" s="1287"/>
      <c r="G12" s="1287"/>
      <c r="H12" s="1287"/>
      <c r="I12" s="1282"/>
      <c r="J12" s="1282"/>
    </row>
    <row r="13" spans="1:10" x14ac:dyDescent="0.2">
      <c r="A13" s="1287"/>
      <c r="B13" s="1287"/>
      <c r="C13" s="1287"/>
      <c r="D13" s="1287"/>
      <c r="E13" s="1287"/>
      <c r="F13" s="1287"/>
      <c r="G13" s="1287"/>
      <c r="H13" s="1025"/>
      <c r="I13" s="1026"/>
      <c r="J13" s="70"/>
    </row>
    <row r="14" spans="1:10" ht="25.5" customHeight="1" x14ac:dyDescent="0.2">
      <c r="F14" s="1004">
        <v>44469</v>
      </c>
      <c r="G14" s="1004">
        <v>44196</v>
      </c>
      <c r="H14" s="1027"/>
      <c r="I14" s="1027"/>
      <c r="J14" s="81"/>
    </row>
    <row r="15" spans="1:10" ht="14.25" x14ac:dyDescent="0.2">
      <c r="B15" s="82"/>
      <c r="C15" s="83"/>
      <c r="D15" s="83"/>
      <c r="E15" s="106" t="s">
        <v>180</v>
      </c>
      <c r="F15" s="106">
        <v>2021</v>
      </c>
      <c r="G15" s="107">
        <v>2020</v>
      </c>
    </row>
    <row r="16" spans="1:10" x14ac:dyDescent="0.2">
      <c r="B16" s="1283" t="s">
        <v>181</v>
      </c>
      <c r="C16" s="1284"/>
      <c r="D16" s="1284"/>
      <c r="E16" s="48"/>
      <c r="F16" s="84"/>
      <c r="G16" s="85"/>
    </row>
    <row r="17" spans="1:7" x14ac:dyDescent="0.2">
      <c r="B17" s="86" t="s">
        <v>182</v>
      </c>
      <c r="C17" s="84"/>
      <c r="D17" s="84"/>
      <c r="E17" s="73"/>
      <c r="F17" s="84"/>
      <c r="G17" s="87"/>
    </row>
    <row r="18" spans="1:7" x14ac:dyDescent="0.2">
      <c r="B18" s="88"/>
      <c r="C18" s="1276" t="s">
        <v>183</v>
      </c>
      <c r="D18" s="1276"/>
      <c r="E18" s="67">
        <v>3</v>
      </c>
      <c r="F18" s="89">
        <v>4096546888</v>
      </c>
      <c r="G18" s="90">
        <v>4150251460</v>
      </c>
    </row>
    <row r="19" spans="1:7" x14ac:dyDescent="0.2">
      <c r="B19" s="88"/>
      <c r="C19" s="1276" t="s">
        <v>103</v>
      </c>
      <c r="D19" s="1276"/>
      <c r="E19" s="67">
        <v>4</v>
      </c>
      <c r="F19" s="89">
        <v>1001726027</v>
      </c>
      <c r="G19" s="90">
        <v>2713344971</v>
      </c>
    </row>
    <row r="20" spans="1:7" x14ac:dyDescent="0.2">
      <c r="B20" s="88"/>
      <c r="C20" s="1276" t="s">
        <v>184</v>
      </c>
      <c r="D20" s="1276"/>
      <c r="E20" s="67">
        <v>5</v>
      </c>
      <c r="F20" s="89">
        <v>224826199419</v>
      </c>
      <c r="G20" s="90">
        <v>200203000302</v>
      </c>
    </row>
    <row r="21" spans="1:7" x14ac:dyDescent="0.2">
      <c r="A21" s="52"/>
      <c r="B21" s="88"/>
      <c r="C21" s="1276" t="s">
        <v>39</v>
      </c>
      <c r="D21" s="1276"/>
      <c r="E21" s="67">
        <v>6</v>
      </c>
      <c r="F21" s="89">
        <v>2346201758</v>
      </c>
      <c r="G21" s="101">
        <v>2373843678</v>
      </c>
    </row>
    <row r="22" spans="1:7" x14ac:dyDescent="0.2">
      <c r="B22" s="88"/>
      <c r="C22" s="1276" t="s">
        <v>185</v>
      </c>
      <c r="D22" s="1276"/>
      <c r="E22" s="67">
        <v>7</v>
      </c>
      <c r="F22" s="89">
        <v>20468684496</v>
      </c>
      <c r="G22" s="90">
        <v>16106815799</v>
      </c>
    </row>
    <row r="23" spans="1:7" x14ac:dyDescent="0.2">
      <c r="B23" s="88"/>
      <c r="C23" s="91" t="s">
        <v>253</v>
      </c>
      <c r="D23" s="84"/>
      <c r="E23" s="73"/>
      <c r="F23" s="53">
        <v>252739358588</v>
      </c>
      <c r="G23" s="92">
        <v>225547256210</v>
      </c>
    </row>
    <row r="24" spans="1:7" x14ac:dyDescent="0.2">
      <c r="B24" s="86" t="s">
        <v>186</v>
      </c>
      <c r="C24" s="84"/>
      <c r="D24" s="84"/>
      <c r="E24" s="73"/>
      <c r="F24" s="84"/>
      <c r="G24" s="87"/>
    </row>
    <row r="25" spans="1:7" x14ac:dyDescent="0.2">
      <c r="B25" s="88"/>
      <c r="C25" s="1276" t="s">
        <v>187</v>
      </c>
      <c r="D25" s="1276"/>
      <c r="E25" s="67">
        <v>6</v>
      </c>
      <c r="F25" s="456">
        <v>0</v>
      </c>
      <c r="G25" s="458">
        <v>0</v>
      </c>
    </row>
    <row r="26" spans="1:7" x14ac:dyDescent="0.2">
      <c r="B26" s="88"/>
      <c r="C26" s="1276" t="s">
        <v>837</v>
      </c>
      <c r="D26" s="1276"/>
      <c r="E26" s="67">
        <v>4</v>
      </c>
      <c r="F26" s="89">
        <v>1668007117</v>
      </c>
      <c r="G26" s="101">
        <v>5867874400</v>
      </c>
    </row>
    <row r="27" spans="1:7" x14ac:dyDescent="0.2">
      <c r="B27" s="88"/>
      <c r="C27" s="127" t="s">
        <v>184</v>
      </c>
      <c r="D27" s="127"/>
      <c r="E27" s="67">
        <v>5</v>
      </c>
      <c r="F27" s="89">
        <v>19525220720</v>
      </c>
      <c r="G27" s="93">
        <v>19731008507</v>
      </c>
    </row>
    <row r="28" spans="1:7" x14ac:dyDescent="0.2">
      <c r="B28" s="88"/>
      <c r="C28" s="1276" t="s">
        <v>343</v>
      </c>
      <c r="D28" s="1276"/>
      <c r="E28" s="67">
        <v>8</v>
      </c>
      <c r="F28" s="89">
        <v>1815500000</v>
      </c>
      <c r="G28" s="455">
        <v>0</v>
      </c>
    </row>
    <row r="29" spans="1:7" x14ac:dyDescent="0.2">
      <c r="B29" s="88"/>
      <c r="C29" s="1276" t="s">
        <v>344</v>
      </c>
      <c r="D29" s="1276"/>
      <c r="E29" s="67">
        <v>9</v>
      </c>
      <c r="F29" s="89">
        <v>3376258962</v>
      </c>
      <c r="G29" s="101">
        <v>4612203648.4701824</v>
      </c>
    </row>
    <row r="30" spans="1:7" x14ac:dyDescent="0.2">
      <c r="B30" s="88"/>
      <c r="C30" s="1276" t="s">
        <v>199</v>
      </c>
      <c r="D30" s="1276"/>
      <c r="E30" s="67">
        <v>10</v>
      </c>
      <c r="F30" s="456">
        <v>0</v>
      </c>
      <c r="G30" s="455">
        <v>0</v>
      </c>
    </row>
    <row r="31" spans="1:7" x14ac:dyDescent="0.2">
      <c r="B31" s="88"/>
      <c r="C31" s="1276" t="s">
        <v>115</v>
      </c>
      <c r="D31" s="1276"/>
      <c r="E31" s="67">
        <v>11</v>
      </c>
      <c r="F31" s="456">
        <v>0</v>
      </c>
      <c r="G31" s="455">
        <v>0</v>
      </c>
    </row>
    <row r="32" spans="1:7" x14ac:dyDescent="0.2">
      <c r="B32" s="88"/>
      <c r="C32" s="1276" t="s">
        <v>121</v>
      </c>
      <c r="D32" s="1276"/>
      <c r="E32" s="67">
        <v>12</v>
      </c>
      <c r="F32" s="456">
        <v>0</v>
      </c>
      <c r="G32" s="455">
        <v>0</v>
      </c>
    </row>
    <row r="33" spans="2:10" x14ac:dyDescent="0.2">
      <c r="B33" s="88"/>
      <c r="C33" s="127" t="s">
        <v>850</v>
      </c>
      <c r="D33" s="127"/>
      <c r="E33" s="67">
        <v>2</v>
      </c>
      <c r="F33" s="89">
        <v>1474488874</v>
      </c>
      <c r="G33" s="87">
        <v>2279966489</v>
      </c>
    </row>
    <row r="34" spans="2:10" x14ac:dyDescent="0.2">
      <c r="B34" s="88"/>
      <c r="C34" s="1290" t="s">
        <v>264</v>
      </c>
      <c r="D34" s="1290"/>
      <c r="E34" s="73"/>
      <c r="F34" s="53">
        <v>27859475673</v>
      </c>
      <c r="G34" s="92">
        <v>32491053044.470184</v>
      </c>
    </row>
    <row r="35" spans="2:10" x14ac:dyDescent="0.2">
      <c r="B35" s="1288" t="s">
        <v>200</v>
      </c>
      <c r="C35" s="1289"/>
      <c r="D35" s="1289"/>
      <c r="E35" s="73"/>
      <c r="F35" s="54">
        <v>280598834261</v>
      </c>
      <c r="G35" s="94">
        <v>258038309254.47018</v>
      </c>
    </row>
    <row r="36" spans="2:10" ht="15" x14ac:dyDescent="0.35">
      <c r="B36" s="1285" t="s">
        <v>201</v>
      </c>
      <c r="C36" s="1286"/>
      <c r="D36" s="1286"/>
      <c r="E36" s="48"/>
      <c r="F36" s="55"/>
      <c r="G36" s="95"/>
    </row>
    <row r="37" spans="2:10" x14ac:dyDescent="0.2">
      <c r="B37" s="86" t="s">
        <v>202</v>
      </c>
      <c r="C37" s="84"/>
      <c r="D37" s="84"/>
      <c r="E37" s="73"/>
      <c r="F37" s="96">
        <v>-1</v>
      </c>
      <c r="G37" s="87"/>
    </row>
    <row r="38" spans="2:10" x14ac:dyDescent="0.2">
      <c r="B38" s="88"/>
      <c r="C38" s="1276" t="s">
        <v>104</v>
      </c>
      <c r="D38" s="1276"/>
      <c r="E38" s="67">
        <v>13</v>
      </c>
      <c r="F38" s="89">
        <v>34092143294</v>
      </c>
      <c r="G38" s="101">
        <v>29531747719</v>
      </c>
    </row>
    <row r="39" spans="2:10" ht="15" x14ac:dyDescent="0.25">
      <c r="B39" s="88"/>
      <c r="C39" s="1291" t="s">
        <v>204</v>
      </c>
      <c r="D39" s="1291"/>
      <c r="E39" s="67">
        <v>14</v>
      </c>
      <c r="F39" s="89">
        <v>60448923431.820816</v>
      </c>
      <c r="G39" s="87">
        <v>59002206667</v>
      </c>
      <c r="H39" s="1095"/>
      <c r="J39" s="47"/>
    </row>
    <row r="40" spans="2:10" x14ac:dyDescent="0.2">
      <c r="B40" s="88"/>
      <c r="C40" s="1276" t="s">
        <v>123</v>
      </c>
      <c r="D40" s="1276"/>
      <c r="E40" s="67">
        <v>15</v>
      </c>
      <c r="F40" s="456">
        <v>0</v>
      </c>
      <c r="G40" s="455">
        <v>0</v>
      </c>
    </row>
    <row r="41" spans="2:10" x14ac:dyDescent="0.2">
      <c r="B41" s="88"/>
      <c r="C41" s="1276" t="s">
        <v>64</v>
      </c>
      <c r="D41" s="1276"/>
      <c r="E41" s="67">
        <v>16</v>
      </c>
      <c r="F41" s="89">
        <v>2287180541</v>
      </c>
      <c r="G41" s="101">
        <v>1428590496</v>
      </c>
    </row>
    <row r="42" spans="2:10" x14ac:dyDescent="0.2">
      <c r="B42" s="88"/>
      <c r="C42" s="1276" t="s">
        <v>65</v>
      </c>
      <c r="D42" s="1276"/>
      <c r="E42" s="67">
        <v>17</v>
      </c>
      <c r="F42" s="89">
        <v>1986432386</v>
      </c>
      <c r="G42" s="101">
        <v>929058917</v>
      </c>
    </row>
    <row r="43" spans="2:10" ht="13.7" customHeight="1" x14ac:dyDescent="0.2">
      <c r="B43" s="88"/>
      <c r="C43" s="1276" t="s">
        <v>860</v>
      </c>
      <c r="D43" s="1276"/>
      <c r="E43" s="67">
        <v>18</v>
      </c>
      <c r="F43" s="89">
        <v>1473132449</v>
      </c>
      <c r="G43" s="101">
        <v>1465365284</v>
      </c>
    </row>
    <row r="44" spans="2:10" x14ac:dyDescent="0.2">
      <c r="B44" s="88"/>
      <c r="C44" s="1276" t="s">
        <v>205</v>
      </c>
      <c r="D44" s="1276"/>
      <c r="E44" s="67">
        <v>19</v>
      </c>
      <c r="F44" s="89">
        <v>1452479452</v>
      </c>
      <c r="G44" s="87">
        <v>556170073</v>
      </c>
      <c r="J44" s="1134"/>
    </row>
    <row r="45" spans="2:10" x14ac:dyDescent="0.2">
      <c r="B45" s="88"/>
      <c r="C45" s="91" t="s">
        <v>203</v>
      </c>
      <c r="D45" s="84"/>
      <c r="E45" s="73"/>
      <c r="F45" s="53">
        <v>101740291553.82082</v>
      </c>
      <c r="G45" s="92">
        <v>92913139156</v>
      </c>
    </row>
    <row r="46" spans="2:10" x14ac:dyDescent="0.2">
      <c r="B46" s="86" t="s">
        <v>206</v>
      </c>
      <c r="C46" s="84"/>
      <c r="D46" s="84"/>
      <c r="E46" s="73"/>
      <c r="F46" s="84"/>
      <c r="G46" s="85"/>
    </row>
    <row r="47" spans="2:10" x14ac:dyDescent="0.2">
      <c r="B47" s="88"/>
      <c r="C47" s="1276" t="s">
        <v>207</v>
      </c>
      <c r="D47" s="1276"/>
      <c r="E47" s="67">
        <v>14</v>
      </c>
      <c r="F47" s="89">
        <v>75897488963.333344</v>
      </c>
      <c r="G47" s="87">
        <v>66693936423</v>
      </c>
    </row>
    <row r="48" spans="2:10" ht="15.75" customHeight="1" x14ac:dyDescent="0.2">
      <c r="B48" s="88"/>
      <c r="C48" s="1276" t="s">
        <v>296</v>
      </c>
      <c r="D48" s="1276"/>
      <c r="E48" s="67">
        <v>19</v>
      </c>
      <c r="F48" s="456">
        <v>0</v>
      </c>
      <c r="G48" s="455">
        <v>0</v>
      </c>
    </row>
    <row r="49" spans="1:9" x14ac:dyDescent="0.2">
      <c r="B49" s="88"/>
      <c r="C49" s="91" t="s">
        <v>271</v>
      </c>
      <c r="D49" s="84"/>
      <c r="E49" s="73"/>
      <c r="F49" s="53">
        <v>75897488963.333344</v>
      </c>
      <c r="G49" s="92">
        <v>66693936423</v>
      </c>
    </row>
    <row r="50" spans="1:9" x14ac:dyDescent="0.2">
      <c r="B50" s="88"/>
      <c r="C50" s="84"/>
      <c r="D50" s="97"/>
      <c r="E50" s="98"/>
      <c r="F50" s="97"/>
      <c r="G50" s="87"/>
    </row>
    <row r="51" spans="1:9" x14ac:dyDescent="0.2">
      <c r="B51" s="1278" t="s">
        <v>345</v>
      </c>
      <c r="C51" s="1279"/>
      <c r="D51" s="1279"/>
      <c r="E51" s="71"/>
      <c r="F51" s="54">
        <v>177637780517.15417</v>
      </c>
      <c r="G51" s="99">
        <v>159607075579</v>
      </c>
    </row>
    <row r="52" spans="1:9" x14ac:dyDescent="0.2">
      <c r="B52" s="1278" t="s">
        <v>40</v>
      </c>
      <c r="C52" s="1279"/>
      <c r="D52" s="1279"/>
      <c r="E52" s="48"/>
      <c r="F52" s="127"/>
      <c r="G52" s="100"/>
    </row>
    <row r="53" spans="1:9" x14ac:dyDescent="0.2">
      <c r="B53" s="88"/>
      <c r="C53" s="1276" t="s">
        <v>209</v>
      </c>
      <c r="D53" s="1276"/>
      <c r="E53" s="67">
        <v>20</v>
      </c>
      <c r="F53" s="89">
        <v>72340500000</v>
      </c>
      <c r="G53" s="101">
        <v>70819500000</v>
      </c>
    </row>
    <row r="54" spans="1:9" x14ac:dyDescent="0.2">
      <c r="B54" s="88"/>
      <c r="C54" s="1091" t="s">
        <v>1072</v>
      </c>
      <c r="D54" s="1091"/>
      <c r="E54" s="67"/>
      <c r="F54" s="89">
        <v>1061000000</v>
      </c>
      <c r="G54" s="101"/>
    </row>
    <row r="55" spans="1:9" x14ac:dyDescent="0.2">
      <c r="B55" s="88"/>
      <c r="C55" s="1276" t="s">
        <v>41</v>
      </c>
      <c r="D55" s="1276"/>
      <c r="E55" s="102">
        <v>21</v>
      </c>
      <c r="F55" s="456">
        <v>0</v>
      </c>
      <c r="G55" s="457">
        <v>0</v>
      </c>
    </row>
    <row r="56" spans="1:9" x14ac:dyDescent="0.2">
      <c r="A56" s="52"/>
      <c r="B56" s="88"/>
      <c r="C56" s="1276" t="s">
        <v>78</v>
      </c>
      <c r="D56" s="1276"/>
      <c r="E56" s="102">
        <v>21</v>
      </c>
      <c r="F56" s="89">
        <v>5485407846</v>
      </c>
      <c r="G56" s="101">
        <v>5230264997</v>
      </c>
    </row>
    <row r="57" spans="1:9" x14ac:dyDescent="0.2">
      <c r="B57" s="88"/>
      <c r="C57" s="1276" t="s">
        <v>210</v>
      </c>
      <c r="D57" s="1276"/>
      <c r="E57" s="102">
        <v>21</v>
      </c>
      <c r="F57" s="456">
        <v>0</v>
      </c>
      <c r="G57" s="457">
        <v>0</v>
      </c>
    </row>
    <row r="58" spans="1:9" x14ac:dyDescent="0.2">
      <c r="B58" s="88"/>
      <c r="C58" s="1276" t="s">
        <v>211</v>
      </c>
      <c r="D58" s="1276"/>
      <c r="E58" s="102">
        <v>21</v>
      </c>
      <c r="F58" s="89">
        <v>18167470062</v>
      </c>
      <c r="G58" s="101">
        <v>17278611701</v>
      </c>
    </row>
    <row r="59" spans="1:9" x14ac:dyDescent="0.2">
      <c r="B59" s="88"/>
      <c r="C59" s="1276" t="s">
        <v>67</v>
      </c>
      <c r="D59" s="1276"/>
      <c r="E59" s="67">
        <v>22</v>
      </c>
      <c r="F59" s="456">
        <v>0</v>
      </c>
      <c r="G59" s="457">
        <v>0</v>
      </c>
    </row>
    <row r="60" spans="1:9" x14ac:dyDescent="0.2">
      <c r="B60" s="88"/>
      <c r="C60" s="1276" t="s">
        <v>42</v>
      </c>
      <c r="D60" s="1276"/>
      <c r="E60" s="67">
        <v>23</v>
      </c>
      <c r="F60" s="89">
        <v>5906675836</v>
      </c>
      <c r="G60" s="101">
        <v>5102856977</v>
      </c>
    </row>
    <row r="61" spans="1:9" x14ac:dyDescent="0.2">
      <c r="B61" s="88"/>
      <c r="C61" s="91" t="s">
        <v>59</v>
      </c>
      <c r="D61" s="84"/>
      <c r="E61" s="73"/>
      <c r="F61" s="1243">
        <v>102961053744</v>
      </c>
      <c r="G61" s="1244">
        <v>98431233675</v>
      </c>
    </row>
    <row r="62" spans="1:9" x14ac:dyDescent="0.2">
      <c r="B62" s="88"/>
      <c r="C62" s="1276" t="s">
        <v>68</v>
      </c>
      <c r="D62" s="1276"/>
      <c r="E62" s="67">
        <v>24</v>
      </c>
      <c r="F62" s="456">
        <v>0</v>
      </c>
      <c r="G62" s="457">
        <v>0</v>
      </c>
    </row>
    <row r="63" spans="1:9" x14ac:dyDescent="0.2">
      <c r="B63" s="1278" t="s">
        <v>212</v>
      </c>
      <c r="C63" s="1279"/>
      <c r="D63" s="1279"/>
      <c r="E63" s="71"/>
      <c r="F63" s="54">
        <v>102961053744</v>
      </c>
      <c r="G63" s="99">
        <v>98431233675</v>
      </c>
    </row>
    <row r="64" spans="1:9" x14ac:dyDescent="0.2">
      <c r="B64" s="1280" t="s">
        <v>213</v>
      </c>
      <c r="C64" s="1281"/>
      <c r="D64" s="1281"/>
      <c r="E64" s="103"/>
      <c r="F64" s="104">
        <v>280598834261.15417</v>
      </c>
      <c r="G64" s="105">
        <v>258038309254</v>
      </c>
      <c r="I64" s="52"/>
    </row>
    <row r="65" spans="1:8" x14ac:dyDescent="0.2">
      <c r="B65" s="49"/>
      <c r="E65" s="50"/>
      <c r="F65" s="1242">
        <f>+F64-F35</f>
        <v>0.1541748046875</v>
      </c>
      <c r="G65" s="1242">
        <f>+G64-G35</f>
        <v>-0.470184326171875</v>
      </c>
      <c r="H65" s="1146"/>
    </row>
    <row r="66" spans="1:8" x14ac:dyDescent="0.2">
      <c r="B66" s="44" t="s">
        <v>342</v>
      </c>
      <c r="E66" s="50"/>
    </row>
    <row r="67" spans="1:8" x14ac:dyDescent="0.2">
      <c r="B67" s="49"/>
      <c r="E67" s="50"/>
      <c r="F67" s="52"/>
      <c r="G67" s="58"/>
    </row>
    <row r="68" spans="1:8" x14ac:dyDescent="0.2">
      <c r="B68" s="49"/>
      <c r="E68" s="50"/>
      <c r="F68" s="995"/>
      <c r="G68" s="995"/>
      <c r="H68" s="51"/>
    </row>
    <row r="69" spans="1:8" x14ac:dyDescent="0.2">
      <c r="B69" s="49"/>
      <c r="E69" s="50"/>
      <c r="G69" s="58"/>
    </row>
    <row r="70" spans="1:8" x14ac:dyDescent="0.2">
      <c r="E70" s="50"/>
      <c r="F70" s="52"/>
    </row>
    <row r="71" spans="1:8" x14ac:dyDescent="0.2">
      <c r="A71" s="56"/>
      <c r="B71" s="59"/>
      <c r="C71" s="59"/>
      <c r="D71" s="59"/>
      <c r="E71" s="60"/>
      <c r="F71" s="1277"/>
      <c r="G71" s="1277"/>
    </row>
    <row r="72" spans="1:8" x14ac:dyDescent="0.2">
      <c r="B72" s="61"/>
      <c r="C72" s="61"/>
      <c r="D72" s="62"/>
      <c r="E72" s="63"/>
      <c r="F72" s="1275"/>
      <c r="G72" s="1275"/>
    </row>
    <row r="73" spans="1:8" x14ac:dyDescent="0.2">
      <c r="A73" s="56"/>
      <c r="B73" s="56"/>
      <c r="C73" s="56"/>
      <c r="D73" s="49"/>
      <c r="E73" s="57"/>
      <c r="F73" s="49"/>
      <c r="G73" s="56"/>
    </row>
    <row r="74" spans="1:8" x14ac:dyDescent="0.2">
      <c r="A74" s="56"/>
      <c r="B74" s="56"/>
      <c r="C74" s="56"/>
      <c r="D74" s="49"/>
      <c r="E74" s="57"/>
      <c r="F74" s="49"/>
      <c r="G74" s="56"/>
    </row>
  </sheetData>
  <mergeCells count="46">
    <mergeCell ref="I11:J11"/>
    <mergeCell ref="A12:H12"/>
    <mergeCell ref="I12:J12"/>
    <mergeCell ref="A10:H10"/>
    <mergeCell ref="B52:D52"/>
    <mergeCell ref="B51:D51"/>
    <mergeCell ref="C26:D26"/>
    <mergeCell ref="C30:D30"/>
    <mergeCell ref="C31:D31"/>
    <mergeCell ref="C34:D34"/>
    <mergeCell ref="C48:D48"/>
    <mergeCell ref="C38:D38"/>
    <mergeCell ref="C40:D40"/>
    <mergeCell ref="C42:D42"/>
    <mergeCell ref="C39:D39"/>
    <mergeCell ref="C41:D41"/>
    <mergeCell ref="A9:H9"/>
    <mergeCell ref="B16:D16"/>
    <mergeCell ref="B36:D36"/>
    <mergeCell ref="C25:D25"/>
    <mergeCell ref="A13:G13"/>
    <mergeCell ref="C18:D18"/>
    <mergeCell ref="C19:D19"/>
    <mergeCell ref="C20:D20"/>
    <mergeCell ref="C21:D21"/>
    <mergeCell ref="C22:D22"/>
    <mergeCell ref="A11:H11"/>
    <mergeCell ref="C32:D32"/>
    <mergeCell ref="C28:D28"/>
    <mergeCell ref="C29:D29"/>
    <mergeCell ref="B35:D35"/>
    <mergeCell ref="F72:G72"/>
    <mergeCell ref="C43:D43"/>
    <mergeCell ref="C62:D62"/>
    <mergeCell ref="C57:D57"/>
    <mergeCell ref="C58:D58"/>
    <mergeCell ref="C59:D59"/>
    <mergeCell ref="C44:D44"/>
    <mergeCell ref="C53:D53"/>
    <mergeCell ref="C56:D56"/>
    <mergeCell ref="C55:D55"/>
    <mergeCell ref="F71:G71"/>
    <mergeCell ref="C60:D60"/>
    <mergeCell ref="B63:D63"/>
    <mergeCell ref="B64:D64"/>
    <mergeCell ref="C47:D47"/>
  </mergeCells>
  <hyperlinks>
    <hyperlink ref="E18" location="'Nota 3'!A1" display="'Nota 3'!A1"/>
    <hyperlink ref="E19" location="'Nota 4'!A1" display="'Nota 4'!A1"/>
    <hyperlink ref="E20" location="'Nota 5'!A1" display="'Nota 5'!A1"/>
    <hyperlink ref="E21" location="'Nota 6'!A1" display="'Nota 6'!A1"/>
    <hyperlink ref="E22" location="'Nota 7'!A1" display="'Nota 7'!A1"/>
    <hyperlink ref="E25" location="'Nota 6'!A1" display="'Nota 6'!A1"/>
    <hyperlink ref="E28" location="'Nota 8'!A1" display="'Nota 8'!A1"/>
    <hyperlink ref="E29" location="'Nota 9'!A1" display="'Nota 9'!A1"/>
    <hyperlink ref="E30" location="'Nota 10'!A1" display="'Nota 10'!A1"/>
    <hyperlink ref="E31" location="'Nota 11'!A1" display="'Nota 11'!A1"/>
    <hyperlink ref="E32" location="'Nota 12'!A1" display="'Nota 12'!A1"/>
    <hyperlink ref="E38" location="'Nota 13'!A1" display="'Nota 13'!A1"/>
    <hyperlink ref="E39" location="'Nota 14'!A1" display="'Nota 14'!A1"/>
    <hyperlink ref="E47" location="'Nota 14'!A1" display="'Nota 14'!A1"/>
    <hyperlink ref="E40" location="'Nota 15'!A1" display="'Nota 15'!A1"/>
    <hyperlink ref="E41" location="'Nota 16'!A1" display="'Nota 16'!A1"/>
    <hyperlink ref="E42" location="'Nota 17'!A1" display="'Nota 17'!A1"/>
    <hyperlink ref="E43" location="'Nota 18'!A1" display="'Nota 18'!A1"/>
    <hyperlink ref="E44" location="'Nota 19'!A1" display="'Nota 19'!A1"/>
    <hyperlink ref="E48" location="'Nota 19'!A1" display="'Nota 19'!A1"/>
    <hyperlink ref="E53" location="'Nota 20'!A1" display="'Nota 20'!A1"/>
    <hyperlink ref="E59" location="'Nota 22'!A1" display="'Nota 22'!A1"/>
    <hyperlink ref="E55" location="' Nota 21'!A1" display="' Nota 21'!A1"/>
    <hyperlink ref="E56" location="' Nota 21'!A1" display="' Nota 21'!A1"/>
    <hyperlink ref="E57" location="' Nota 21'!A1" display="' Nota 21'!A1"/>
    <hyperlink ref="E58" location="' Nota 21'!A1" display="' Nota 21'!A1"/>
    <hyperlink ref="E60" location="'Nota 23'!A1" display="'Nota 23'!A1"/>
    <hyperlink ref="E62" location="'Nota 24'!A1" display="'Nota 24'!A1"/>
    <hyperlink ref="E1" location="Indice!A1" display="Indice"/>
    <hyperlink ref="E27" location="'Nota 5'!A1" display="'Nota 5'!A1"/>
  </hyperlinks>
  <printOptions horizontalCentered="1"/>
  <pageMargins left="0.74803149606299213" right="0.15748031496062992" top="0.78740157480314965" bottom="0.74803149606299213" header="0.31496062992125984" footer="0.31496062992125984"/>
  <pageSetup paperSize="9" scale="8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2060"/>
  </sheetPr>
  <dimension ref="A1:H47"/>
  <sheetViews>
    <sheetView showGridLines="0" topLeftCell="A13" zoomScale="90" zoomScaleNormal="90" zoomScaleSheetLayoutView="70" workbookViewId="0">
      <selection activeCell="C20" sqref="C20:C22"/>
    </sheetView>
  </sheetViews>
  <sheetFormatPr baseColWidth="10" defaultRowHeight="12.75" x14ac:dyDescent="0.2"/>
  <cols>
    <col min="1" max="1" width="55.5703125" style="84" customWidth="1"/>
    <col min="2" max="2" width="11.140625" style="73" customWidth="1"/>
    <col min="3" max="3" width="20.140625" style="913" customWidth="1"/>
    <col min="4" max="4" width="18.140625" style="913" customWidth="1"/>
    <col min="5" max="5" width="16.140625" style="912" customWidth="1"/>
    <col min="6" max="6" width="11.42578125" style="912"/>
    <col min="7" max="7" width="14.5703125" style="912" customWidth="1"/>
    <col min="8" max="16384" width="11.42578125" style="42"/>
  </cols>
  <sheetData>
    <row r="1" spans="1:7" x14ac:dyDescent="0.2">
      <c r="A1" s="96" t="str">
        <f>Indice!C1</f>
        <v>ELECTROBAN SAECA</v>
      </c>
      <c r="B1" s="102" t="s">
        <v>319</v>
      </c>
      <c r="D1" s="1028">
        <v>5</v>
      </c>
    </row>
    <row r="3" spans="1:7" x14ac:dyDescent="0.2">
      <c r="D3" s="1028"/>
    </row>
    <row r="4" spans="1:7" x14ac:dyDescent="0.2">
      <c r="A4" s="84" t="s">
        <v>43</v>
      </c>
    </row>
    <row r="6" spans="1:7" x14ac:dyDescent="0.2">
      <c r="A6" s="91"/>
      <c r="B6" s="71"/>
      <c r="C6" s="914"/>
    </row>
    <row r="7" spans="1:7" x14ac:dyDescent="0.2">
      <c r="A7" s="1293" t="s">
        <v>245</v>
      </c>
      <c r="B7" s="1293"/>
      <c r="C7" s="1293"/>
      <c r="D7" s="1293"/>
    </row>
    <row r="8" spans="1:7" x14ac:dyDescent="0.2">
      <c r="A8" s="1293" t="str">
        <f>IFERROR(IF(Indice!B6="","Al dia... de mes… de año 2XX2…","Al "&amp;DAY(Indice!B6)&amp;" de "&amp;VLOOKUP(MONTH(Indice!B6),Indice!G:H,2,0)&amp;" de "&amp;YEAR(Indice!B6)),"Al dia... de mes… de año 2XX2…")</f>
        <v>Al 30 de Septiembre de 2021</v>
      </c>
      <c r="B8" s="1293"/>
      <c r="C8" s="1293"/>
      <c r="D8" s="1293"/>
    </row>
    <row r="9" spans="1:7" x14ac:dyDescent="0.2">
      <c r="A9" s="1294" t="s">
        <v>246</v>
      </c>
      <c r="B9" s="1294"/>
      <c r="C9" s="1294"/>
      <c r="D9" s="1294"/>
    </row>
    <row r="10" spans="1:7" x14ac:dyDescent="0.2">
      <c r="A10" s="1294" t="s">
        <v>961</v>
      </c>
      <c r="B10" s="1294"/>
      <c r="C10" s="1294"/>
      <c r="D10" s="1294"/>
    </row>
    <row r="11" spans="1:7" s="65" customFormat="1" ht="12" x14ac:dyDescent="0.2">
      <c r="A11" s="915"/>
      <c r="B11" s="915"/>
      <c r="C11" s="1017"/>
      <c r="D11" s="1017"/>
      <c r="E11" s="917"/>
      <c r="F11" s="918"/>
      <c r="G11" s="916"/>
    </row>
    <row r="12" spans="1:7" x14ac:dyDescent="0.2">
      <c r="A12" s="919"/>
      <c r="B12" s="920"/>
      <c r="C12" s="1018" t="s">
        <v>1089</v>
      </c>
      <c r="D12" s="1018" t="s">
        <v>1089</v>
      </c>
    </row>
    <row r="13" spans="1:7" x14ac:dyDescent="0.2">
      <c r="A13" s="930"/>
      <c r="B13" s="931" t="s">
        <v>180</v>
      </c>
      <c r="C13" s="1049">
        <v>2021</v>
      </c>
      <c r="D13" s="1050">
        <v>2020</v>
      </c>
    </row>
    <row r="14" spans="1:7" x14ac:dyDescent="0.2">
      <c r="A14" s="310" t="s">
        <v>60</v>
      </c>
      <c r="B14" s="67">
        <v>25</v>
      </c>
      <c r="C14" s="68">
        <v>115848970152</v>
      </c>
      <c r="D14" s="1172">
        <v>77382264748</v>
      </c>
    </row>
    <row r="15" spans="1:7" ht="15" x14ac:dyDescent="0.25">
      <c r="A15" s="310" t="s">
        <v>141</v>
      </c>
      <c r="B15" s="67">
        <v>26</v>
      </c>
      <c r="C15" s="68">
        <v>-52247558791</v>
      </c>
      <c r="D15" s="1172">
        <v>-40360956971</v>
      </c>
      <c r="G15" s="588"/>
    </row>
    <row r="16" spans="1:7" x14ac:dyDescent="0.2">
      <c r="A16" s="86" t="s">
        <v>69</v>
      </c>
      <c r="B16" s="71"/>
      <c r="C16" s="75">
        <v>63601411361</v>
      </c>
      <c r="D16" s="1175">
        <v>37021307777</v>
      </c>
    </row>
    <row r="17" spans="1:8" x14ac:dyDescent="0.2">
      <c r="A17" s="310" t="s">
        <v>214</v>
      </c>
      <c r="B17" s="67">
        <v>27</v>
      </c>
      <c r="C17" s="68">
        <v>-27244270753</v>
      </c>
      <c r="D17" s="1172">
        <v>-18911313646</v>
      </c>
    </row>
    <row r="18" spans="1:8" x14ac:dyDescent="0.2">
      <c r="A18" s="310" t="s">
        <v>215</v>
      </c>
      <c r="B18" s="67">
        <v>27</v>
      </c>
      <c r="C18" s="68">
        <v>-17809433698</v>
      </c>
      <c r="D18" s="1172">
        <v>-15276324699</v>
      </c>
    </row>
    <row r="19" spans="1:8" x14ac:dyDescent="0.2">
      <c r="A19" s="310" t="s">
        <v>216</v>
      </c>
      <c r="B19" s="67">
        <v>28</v>
      </c>
      <c r="C19" s="68">
        <v>1290117148</v>
      </c>
      <c r="D19" s="1172">
        <v>10999956157</v>
      </c>
    </row>
    <row r="20" spans="1:8" x14ac:dyDescent="0.2">
      <c r="A20" s="86" t="s">
        <v>143</v>
      </c>
      <c r="B20" s="71"/>
      <c r="C20" s="75">
        <v>19837824058</v>
      </c>
      <c r="D20" s="1175">
        <v>13833625589</v>
      </c>
    </row>
    <row r="21" spans="1:8" x14ac:dyDescent="0.2">
      <c r="A21" s="310" t="s">
        <v>348</v>
      </c>
      <c r="B21" s="67">
        <v>29</v>
      </c>
      <c r="C21" s="72">
        <v>219714766</v>
      </c>
      <c r="D21" s="1173">
        <v>271161909</v>
      </c>
    </row>
    <row r="22" spans="1:8" x14ac:dyDescent="0.2">
      <c r="A22" s="310" t="s">
        <v>347</v>
      </c>
      <c r="B22" s="67">
        <v>29</v>
      </c>
      <c r="C22" s="72">
        <v>-12720870046</v>
      </c>
      <c r="D22" s="1173">
        <v>-13070164131</v>
      </c>
    </row>
    <row r="23" spans="1:8" x14ac:dyDescent="0.2">
      <c r="A23" s="932" t="s">
        <v>59</v>
      </c>
      <c r="C23" s="75">
        <v>7336668778</v>
      </c>
      <c r="D23" s="1175">
        <v>1034623367</v>
      </c>
    </row>
    <row r="24" spans="1:8" x14ac:dyDescent="0.2">
      <c r="A24" s="310" t="s">
        <v>147</v>
      </c>
      <c r="B24" s="67">
        <v>30</v>
      </c>
      <c r="C24" s="72">
        <v>0</v>
      </c>
      <c r="D24" s="1173">
        <v>0</v>
      </c>
    </row>
    <row r="25" spans="1:8" ht="25.5" x14ac:dyDescent="0.2">
      <c r="A25" s="933" t="s">
        <v>349</v>
      </c>
      <c r="B25" s="71"/>
      <c r="C25" s="74">
        <v>7336668778</v>
      </c>
      <c r="D25" s="1174">
        <v>1034623367</v>
      </c>
    </row>
    <row r="26" spans="1:8" x14ac:dyDescent="0.2">
      <c r="A26" s="310" t="s">
        <v>148</v>
      </c>
      <c r="B26" s="67">
        <v>31</v>
      </c>
      <c r="C26" s="72">
        <v>0</v>
      </c>
      <c r="D26" s="1173">
        <v>0</v>
      </c>
    </row>
    <row r="27" spans="1:8" ht="13.5" customHeight="1" x14ac:dyDescent="0.2">
      <c r="A27" s="933" t="s">
        <v>73</v>
      </c>
      <c r="B27" s="71"/>
      <c r="C27" s="74">
        <v>7336668778</v>
      </c>
      <c r="D27" s="1174">
        <v>1034623367</v>
      </c>
      <c r="F27" s="923"/>
    </row>
    <row r="28" spans="1:8" x14ac:dyDescent="0.2">
      <c r="A28" s="350" t="s">
        <v>44</v>
      </c>
      <c r="B28" s="921">
        <v>32</v>
      </c>
      <c r="C28" s="922">
        <v>-1429992942</v>
      </c>
      <c r="D28" s="1173">
        <v>-103462336.7</v>
      </c>
    </row>
    <row r="29" spans="1:8" ht="15" x14ac:dyDescent="0.25">
      <c r="A29" s="934" t="s">
        <v>350</v>
      </c>
      <c r="B29" s="71"/>
      <c r="C29" s="74">
        <v>5906675836</v>
      </c>
      <c r="D29" s="1174">
        <v>931161030.29999995</v>
      </c>
      <c r="G29" s="1064"/>
      <c r="H29" s="1063"/>
    </row>
    <row r="30" spans="1:8" x14ac:dyDescent="0.2">
      <c r="A30" s="310" t="s">
        <v>70</v>
      </c>
      <c r="B30" s="67">
        <v>33</v>
      </c>
      <c r="C30" s="75">
        <v>0</v>
      </c>
      <c r="D30" s="1175">
        <v>0</v>
      </c>
    </row>
    <row r="31" spans="1:8" x14ac:dyDescent="0.2">
      <c r="A31" s="310" t="s">
        <v>71</v>
      </c>
      <c r="B31" s="67">
        <v>34</v>
      </c>
      <c r="C31" s="72">
        <v>0</v>
      </c>
      <c r="D31" s="1173">
        <v>0</v>
      </c>
    </row>
    <row r="32" spans="1:8" ht="14.25" x14ac:dyDescent="0.2">
      <c r="A32" s="935" t="s">
        <v>225</v>
      </c>
      <c r="B32" s="76"/>
      <c r="C32" s="77">
        <v>5906675836</v>
      </c>
      <c r="D32" s="1176">
        <v>931161030.29999995</v>
      </c>
      <c r="E32" s="561"/>
    </row>
    <row r="33" spans="1:5" x14ac:dyDescent="0.2">
      <c r="A33" s="936" t="s">
        <v>72</v>
      </c>
      <c r="B33" s="937">
        <v>35</v>
      </c>
      <c r="C33" s="938">
        <v>93156.417941519729</v>
      </c>
      <c r="D33" s="1177">
        <v>21739.844749252894</v>
      </c>
      <c r="E33" s="923"/>
    </row>
    <row r="34" spans="1:5" x14ac:dyDescent="0.2">
      <c r="D34" s="1163"/>
      <c r="E34" s="923"/>
    </row>
    <row r="35" spans="1:5" x14ac:dyDescent="0.2">
      <c r="A35" s="84" t="s">
        <v>342</v>
      </c>
      <c r="C35" s="1245">
        <v>0</v>
      </c>
      <c r="D35" s="1163"/>
      <c r="E35" s="923"/>
    </row>
    <row r="41" spans="1:5" x14ac:dyDescent="0.2">
      <c r="A41" s="924"/>
      <c r="B41" s="925"/>
      <c r="C41" s="1292"/>
      <c r="D41" s="1292"/>
    </row>
    <row r="42" spans="1:5" x14ac:dyDescent="0.2">
      <c r="A42" s="926"/>
      <c r="B42" s="927"/>
      <c r="D42" s="928"/>
    </row>
    <row r="47" spans="1:5" x14ac:dyDescent="0.2">
      <c r="A47" s="929"/>
      <c r="C47" s="1292"/>
      <c r="D47" s="1292"/>
    </row>
  </sheetData>
  <mergeCells count="6">
    <mergeCell ref="C47:D47"/>
    <mergeCell ref="A7:D7"/>
    <mergeCell ref="A8:D8"/>
    <mergeCell ref="A9:D9"/>
    <mergeCell ref="A10:D10"/>
    <mergeCell ref="C41:D41"/>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2060"/>
  </sheetPr>
  <dimension ref="A1:X50"/>
  <sheetViews>
    <sheetView showGridLines="0" topLeftCell="A27" zoomScale="70" zoomScaleNormal="70" workbookViewId="0">
      <selection activeCell="T43" sqref="T43"/>
    </sheetView>
  </sheetViews>
  <sheetFormatPr baseColWidth="10" defaultRowHeight="12.75" x14ac:dyDescent="0.2"/>
  <cols>
    <col min="1" max="1" width="40.85546875" style="42" customWidth="1"/>
    <col min="2" max="2" width="0.85546875" style="42" customWidth="1"/>
    <col min="3" max="3" width="19.5703125" style="802" customWidth="1"/>
    <col min="4" max="4" width="2.5703125" style="802" hidden="1" customWidth="1"/>
    <col min="5" max="5" width="1" style="803" customWidth="1"/>
    <col min="6" max="6" width="11" style="802" customWidth="1"/>
    <col min="7" max="7" width="0.85546875" style="803" hidden="1" customWidth="1"/>
    <col min="8" max="8" width="14.140625" style="802" customWidth="1"/>
    <col min="9" max="9" width="1.140625" style="803" customWidth="1"/>
    <col min="10" max="10" width="15" style="802" customWidth="1"/>
    <col min="11" max="11" width="1.140625" style="803" customWidth="1"/>
    <col min="12" max="12" width="18.42578125" style="802" customWidth="1"/>
    <col min="13" max="13" width="0.7109375" style="803" customWidth="1"/>
    <col min="14" max="14" width="20.42578125" style="802" customWidth="1"/>
    <col min="15" max="15" width="1.140625" style="803" customWidth="1"/>
    <col min="16" max="16" width="18.85546875" style="802" customWidth="1"/>
    <col min="17" max="17" width="1.140625" style="805" customWidth="1"/>
    <col min="18" max="18" width="13.7109375" style="42" customWidth="1"/>
    <col min="19" max="19" width="1.140625" style="42" customWidth="1"/>
    <col min="20" max="20" width="19" style="42" customWidth="1"/>
    <col min="21" max="21" width="0.85546875" style="42" customWidth="1"/>
    <col min="22" max="22" width="19.7109375" style="42" customWidth="1"/>
    <col min="23" max="23" width="17.140625" style="42" bestFit="1" customWidth="1"/>
    <col min="24" max="24" width="13.5703125" style="42" customWidth="1"/>
    <col min="25" max="16384" width="11.42578125" style="42"/>
  </cols>
  <sheetData>
    <row r="1" spans="1:22" x14ac:dyDescent="0.2">
      <c r="A1" s="126" t="s">
        <v>806</v>
      </c>
    </row>
    <row r="2" spans="1:22" ht="15" x14ac:dyDescent="0.25">
      <c r="T2" s="172">
        <v>6</v>
      </c>
      <c r="V2" s="804" t="s">
        <v>319</v>
      </c>
    </row>
    <row r="3" spans="1:22" ht="14.25" x14ac:dyDescent="0.2">
      <c r="N3" s="806"/>
      <c r="R3" s="126"/>
    </row>
    <row r="4" spans="1:22" ht="14.25" x14ac:dyDescent="0.2">
      <c r="B4" s="806"/>
      <c r="C4" s="806"/>
      <c r="D4" s="806"/>
      <c r="E4" s="806"/>
      <c r="F4" s="1295" t="s">
        <v>781</v>
      </c>
      <c r="G4" s="1295"/>
      <c r="H4" s="1295"/>
      <c r="I4" s="1295"/>
      <c r="J4" s="1295"/>
      <c r="K4" s="1295"/>
      <c r="L4" s="1295"/>
      <c r="M4" s="806"/>
      <c r="N4" s="806"/>
      <c r="O4" s="806"/>
      <c r="P4" s="806"/>
      <c r="R4" s="126"/>
    </row>
    <row r="5" spans="1:22" ht="14.25" x14ac:dyDescent="0.2">
      <c r="A5" s="806"/>
      <c r="B5" s="806"/>
      <c r="C5" s="806"/>
      <c r="D5" s="806"/>
      <c r="E5" s="806"/>
      <c r="F5" s="1295" t="s">
        <v>1134</v>
      </c>
      <c r="G5" s="1295"/>
      <c r="H5" s="1295"/>
      <c r="I5" s="1295"/>
      <c r="J5" s="1295"/>
      <c r="K5" s="1295"/>
      <c r="L5" s="1295"/>
      <c r="M5" s="806"/>
      <c r="N5" s="806"/>
      <c r="O5" s="806"/>
      <c r="P5" s="806"/>
      <c r="R5" s="126"/>
    </row>
    <row r="6" spans="1:22" ht="15" x14ac:dyDescent="0.25">
      <c r="A6" s="1300" t="s">
        <v>1067</v>
      </c>
      <c r="B6" s="1300"/>
      <c r="C6" s="1300"/>
      <c r="D6" s="1300"/>
      <c r="E6" s="1300"/>
      <c r="F6" s="1300"/>
      <c r="G6" s="1300"/>
      <c r="H6" s="1300"/>
      <c r="I6" s="1300"/>
      <c r="J6" s="1300"/>
      <c r="K6" s="1300"/>
      <c r="L6" s="1300"/>
      <c r="M6" s="1300"/>
      <c r="N6" s="1300"/>
      <c r="O6" s="1300"/>
      <c r="P6" s="1300"/>
      <c r="R6" s="126"/>
    </row>
    <row r="7" spans="1:22" ht="15" x14ac:dyDescent="0.25">
      <c r="A7" s="1300" t="s">
        <v>1068</v>
      </c>
      <c r="B7" s="1300"/>
      <c r="C7" s="1300"/>
      <c r="D7" s="1300"/>
      <c r="E7" s="1300"/>
      <c r="F7" s="1300"/>
      <c r="G7" s="1300"/>
      <c r="H7" s="1300"/>
      <c r="I7" s="1300"/>
      <c r="J7" s="1300"/>
      <c r="K7" s="1300"/>
      <c r="L7" s="1300"/>
      <c r="M7" s="1300"/>
      <c r="N7" s="1300"/>
      <c r="O7" s="1300"/>
      <c r="P7" s="1300"/>
      <c r="R7" s="126"/>
    </row>
    <row r="8" spans="1:22" ht="15" x14ac:dyDescent="0.25">
      <c r="A8" s="807"/>
      <c r="B8" s="807"/>
      <c r="C8" s="807"/>
      <c r="D8" s="807"/>
      <c r="E8" s="807"/>
      <c r="F8" s="807"/>
      <c r="G8" s="807"/>
      <c r="H8" s="807"/>
      <c r="I8" s="807"/>
      <c r="J8" s="807"/>
      <c r="K8" s="807"/>
      <c r="L8" s="807"/>
      <c r="M8" s="807"/>
      <c r="N8" s="807"/>
      <c r="O8" s="807"/>
      <c r="P8" s="807"/>
      <c r="R8" s="126"/>
    </row>
    <row r="9" spans="1:22" ht="15" x14ac:dyDescent="0.25">
      <c r="A9" s="807"/>
      <c r="B9" s="807"/>
      <c r="C9" s="807"/>
      <c r="D9" s="807"/>
      <c r="E9" s="807"/>
      <c r="F9" s="807"/>
      <c r="G9" s="807"/>
      <c r="H9" s="807"/>
      <c r="I9" s="807"/>
      <c r="J9" s="807"/>
      <c r="K9" s="807"/>
      <c r="L9" s="807"/>
      <c r="M9" s="807"/>
      <c r="N9" s="807"/>
      <c r="O9" s="807"/>
      <c r="P9" s="807"/>
      <c r="R9" s="126"/>
    </row>
    <row r="10" spans="1:22" ht="25.5" customHeight="1" x14ac:dyDescent="0.2">
      <c r="A10" s="80"/>
      <c r="B10" s="80"/>
      <c r="C10" s="1303" t="s">
        <v>232</v>
      </c>
      <c r="D10" s="1303"/>
      <c r="E10" s="1303"/>
      <c r="F10" s="1303"/>
      <c r="G10" s="167"/>
      <c r="H10" s="80"/>
      <c r="I10" s="167"/>
      <c r="J10" s="80"/>
      <c r="K10" s="167"/>
      <c r="L10" s="1303" t="s">
        <v>353</v>
      </c>
      <c r="M10" s="1303"/>
      <c r="N10" s="1303"/>
      <c r="O10" s="1303"/>
      <c r="P10" s="1303"/>
      <c r="R10" s="126"/>
    </row>
    <row r="11" spans="1:22" ht="15" customHeight="1" x14ac:dyDescent="0.2">
      <c r="A11" s="1301"/>
      <c r="B11" s="818"/>
      <c r="C11" s="1296" t="s">
        <v>75</v>
      </c>
      <c r="D11" s="819" t="s">
        <v>45</v>
      </c>
      <c r="E11" s="819"/>
      <c r="F11" s="1296" t="s">
        <v>76</v>
      </c>
      <c r="G11" s="819"/>
      <c r="H11" s="1296" t="s">
        <v>41</v>
      </c>
      <c r="I11" s="819"/>
      <c r="J11" s="1296" t="s">
        <v>77</v>
      </c>
      <c r="K11" s="819"/>
      <c r="L11" s="1296" t="s">
        <v>78</v>
      </c>
      <c r="M11" s="819"/>
      <c r="N11" s="1296" t="s">
        <v>79</v>
      </c>
      <c r="O11" s="819"/>
      <c r="P11" s="1296" t="s">
        <v>42</v>
      </c>
      <c r="Q11" s="820"/>
      <c r="R11" s="1296" t="s">
        <v>80</v>
      </c>
      <c r="S11" s="819"/>
      <c r="T11" s="1298" t="s">
        <v>3</v>
      </c>
    </row>
    <row r="12" spans="1:22" ht="33.75" customHeight="1" x14ac:dyDescent="0.2">
      <c r="A12" s="1302"/>
      <c r="B12" s="166"/>
      <c r="C12" s="1297"/>
      <c r="D12" s="808" t="s">
        <v>46</v>
      </c>
      <c r="E12" s="808"/>
      <c r="F12" s="1297"/>
      <c r="G12" s="808"/>
      <c r="H12" s="1297"/>
      <c r="I12" s="808"/>
      <c r="J12" s="1297"/>
      <c r="K12" s="808"/>
      <c r="L12" s="1297"/>
      <c r="M12" s="808"/>
      <c r="N12" s="1297"/>
      <c r="O12" s="808"/>
      <c r="P12" s="1297" t="s">
        <v>3</v>
      </c>
      <c r="Q12" s="821"/>
      <c r="R12" s="1297"/>
      <c r="S12" s="808"/>
      <c r="T12" s="1299"/>
    </row>
    <row r="13" spans="1:22" ht="8.1" customHeight="1" x14ac:dyDescent="0.2">
      <c r="A13" s="822"/>
      <c r="B13" s="166"/>
      <c r="C13" s="803"/>
      <c r="D13" s="803"/>
      <c r="F13" s="803"/>
      <c r="H13" s="803"/>
      <c r="J13" s="803"/>
      <c r="L13" s="803"/>
      <c r="N13" s="803"/>
      <c r="P13" s="803"/>
      <c r="Q13" s="821"/>
      <c r="R13" s="823"/>
      <c r="S13" s="166"/>
      <c r="T13" s="824"/>
    </row>
    <row r="14" spans="1:22" ht="21.75" customHeight="1" x14ac:dyDescent="0.2">
      <c r="A14" s="825" t="s">
        <v>1036</v>
      </c>
      <c r="B14" s="826"/>
      <c r="C14" s="827">
        <v>62359500000</v>
      </c>
      <c r="D14" s="828"/>
      <c r="E14" s="828"/>
      <c r="F14" s="827">
        <v>0</v>
      </c>
      <c r="G14" s="828">
        <v>0</v>
      </c>
      <c r="H14" s="827">
        <v>0</v>
      </c>
      <c r="I14" s="828">
        <v>0</v>
      </c>
      <c r="J14" s="827">
        <v>0</v>
      </c>
      <c r="K14" s="828"/>
      <c r="L14" s="827">
        <v>4700655899</v>
      </c>
      <c r="M14" s="828"/>
      <c r="N14" s="827">
        <v>25331799764</v>
      </c>
      <c r="O14" s="828"/>
      <c r="P14" s="827">
        <v>10592181962</v>
      </c>
      <c r="Q14" s="829"/>
      <c r="R14" s="827">
        <v>0</v>
      </c>
      <c r="S14" s="829"/>
      <c r="T14" s="830">
        <v>102984137625</v>
      </c>
      <c r="U14" s="805"/>
    </row>
    <row r="15" spans="1:22" x14ac:dyDescent="0.2">
      <c r="A15" s="822" t="s">
        <v>354</v>
      </c>
      <c r="B15" s="166"/>
      <c r="C15" s="828"/>
      <c r="D15" s="828"/>
      <c r="E15" s="828"/>
      <c r="F15" s="828"/>
      <c r="G15" s="828"/>
      <c r="H15" s="828"/>
      <c r="I15" s="828"/>
      <c r="J15" s="828"/>
      <c r="K15" s="828"/>
      <c r="L15" s="828"/>
      <c r="M15" s="828"/>
      <c r="N15" s="828"/>
      <c r="O15" s="828"/>
      <c r="P15" s="828"/>
      <c r="Q15" s="829"/>
      <c r="R15" s="828"/>
      <c r="S15" s="829"/>
      <c r="T15" s="831"/>
      <c r="U15" s="805"/>
    </row>
    <row r="16" spans="1:22" x14ac:dyDescent="0.2">
      <c r="A16" s="832" t="s">
        <v>74</v>
      </c>
      <c r="B16" s="166"/>
      <c r="C16" s="827">
        <v>62359500000</v>
      </c>
      <c r="D16" s="828"/>
      <c r="E16" s="828"/>
      <c r="F16" s="827">
        <v>0</v>
      </c>
      <c r="G16" s="828"/>
      <c r="H16" s="827">
        <v>0</v>
      </c>
      <c r="I16" s="828"/>
      <c r="J16" s="827">
        <v>0</v>
      </c>
      <c r="K16" s="828"/>
      <c r="L16" s="827">
        <v>4700655899</v>
      </c>
      <c r="M16" s="828"/>
      <c r="N16" s="827">
        <v>25331799764</v>
      </c>
      <c r="O16" s="828"/>
      <c r="P16" s="827">
        <v>10592181962</v>
      </c>
      <c r="Q16" s="829"/>
      <c r="R16" s="827">
        <v>0</v>
      </c>
      <c r="S16" s="829"/>
      <c r="T16" s="830">
        <v>102984137625</v>
      </c>
      <c r="U16" s="805"/>
    </row>
    <row r="17" spans="1:24" ht="25.5" x14ac:dyDescent="0.2">
      <c r="A17" s="833" t="s">
        <v>1113</v>
      </c>
      <c r="B17" s="166"/>
      <c r="C17" s="828">
        <v>0</v>
      </c>
      <c r="D17" s="828"/>
      <c r="E17" s="828">
        <v>0</v>
      </c>
      <c r="F17" s="828">
        <v>0</v>
      </c>
      <c r="G17" s="828">
        <v>0</v>
      </c>
      <c r="H17" s="828">
        <v>0</v>
      </c>
      <c r="I17" s="828">
        <v>0</v>
      </c>
      <c r="J17" s="828">
        <v>0</v>
      </c>
      <c r="K17" s="828">
        <v>0</v>
      </c>
      <c r="L17" s="828">
        <v>0</v>
      </c>
      <c r="M17" s="828">
        <v>0</v>
      </c>
      <c r="N17" s="834">
        <v>0</v>
      </c>
      <c r="O17" s="828"/>
      <c r="P17" s="828">
        <v>0</v>
      </c>
      <c r="Q17" s="829">
        <v>0</v>
      </c>
      <c r="R17" s="835">
        <v>0</v>
      </c>
      <c r="S17" s="836"/>
      <c r="T17" s="837">
        <v>0</v>
      </c>
    </row>
    <row r="18" spans="1:24" ht="18.75" customHeight="1" x14ac:dyDescent="0.2">
      <c r="A18" s="825" t="s">
        <v>81</v>
      </c>
      <c r="B18" s="166"/>
      <c r="C18" s="827">
        <v>8460000000</v>
      </c>
      <c r="D18" s="828"/>
      <c r="E18" s="828"/>
      <c r="F18" s="827">
        <v>0</v>
      </c>
      <c r="G18" s="828">
        <v>0</v>
      </c>
      <c r="H18" s="827">
        <v>0</v>
      </c>
      <c r="I18" s="828">
        <v>0</v>
      </c>
      <c r="J18" s="827">
        <v>0</v>
      </c>
      <c r="K18" s="828">
        <v>0</v>
      </c>
      <c r="L18" s="827">
        <v>0</v>
      </c>
      <c r="M18" s="828">
        <v>0</v>
      </c>
      <c r="N18" s="827">
        <v>0</v>
      </c>
      <c r="O18" s="828">
        <v>0</v>
      </c>
      <c r="P18" s="827">
        <v>0</v>
      </c>
      <c r="Q18" s="829"/>
      <c r="R18" s="827">
        <v>0</v>
      </c>
      <c r="S18" s="829"/>
      <c r="T18" s="830">
        <v>8460000000</v>
      </c>
    </row>
    <row r="19" spans="1:24" ht="25.5" x14ac:dyDescent="0.2">
      <c r="A19" s="833" t="s">
        <v>231</v>
      </c>
      <c r="B19" s="166"/>
      <c r="C19" s="838">
        <v>0</v>
      </c>
      <c r="D19" s="838"/>
      <c r="E19" s="838">
        <v>0</v>
      </c>
      <c r="F19" s="838">
        <v>0</v>
      </c>
      <c r="G19" s="838">
        <v>0</v>
      </c>
      <c r="H19" s="838">
        <v>0</v>
      </c>
      <c r="I19" s="838">
        <v>0</v>
      </c>
      <c r="J19" s="838">
        <v>0</v>
      </c>
      <c r="K19" s="838">
        <v>0</v>
      </c>
      <c r="L19" s="839">
        <v>0</v>
      </c>
      <c r="M19" s="838">
        <v>0</v>
      </c>
      <c r="N19" s="838">
        <v>0</v>
      </c>
      <c r="O19" s="838">
        <v>0</v>
      </c>
      <c r="P19" s="839">
        <v>0</v>
      </c>
      <c r="Q19" s="840">
        <v>0</v>
      </c>
      <c r="R19" s="839">
        <v>0</v>
      </c>
      <c r="S19" s="841">
        <v>0</v>
      </c>
      <c r="T19" s="842">
        <v>0</v>
      </c>
    </row>
    <row r="20" spans="1:24" x14ac:dyDescent="0.2">
      <c r="A20" s="825" t="s">
        <v>82</v>
      </c>
      <c r="B20" s="166"/>
      <c r="C20" s="827">
        <v>0</v>
      </c>
      <c r="D20" s="828"/>
      <c r="E20" s="828"/>
      <c r="F20" s="827">
        <v>0</v>
      </c>
      <c r="G20" s="828"/>
      <c r="H20" s="827">
        <v>0</v>
      </c>
      <c r="I20" s="828"/>
      <c r="J20" s="827">
        <v>0</v>
      </c>
      <c r="K20" s="828"/>
      <c r="L20" s="827">
        <v>0</v>
      </c>
      <c r="M20" s="828"/>
      <c r="N20" s="827">
        <v>0</v>
      </c>
      <c r="O20" s="828"/>
      <c r="P20" s="827">
        <v>0</v>
      </c>
      <c r="Q20" s="829"/>
      <c r="R20" s="827">
        <v>0</v>
      </c>
      <c r="S20" s="829"/>
      <c r="T20" s="830">
        <v>0</v>
      </c>
    </row>
    <row r="21" spans="1:24" x14ac:dyDescent="0.2">
      <c r="A21" s="825" t="s">
        <v>83</v>
      </c>
      <c r="B21" s="166"/>
      <c r="C21" s="827">
        <v>0</v>
      </c>
      <c r="D21" s="828"/>
      <c r="E21" s="828"/>
      <c r="F21" s="827">
        <v>0</v>
      </c>
      <c r="G21" s="828"/>
      <c r="H21" s="827">
        <v>0</v>
      </c>
      <c r="I21" s="828"/>
      <c r="J21" s="827">
        <v>0</v>
      </c>
      <c r="K21" s="828"/>
      <c r="L21" s="827">
        <v>0</v>
      </c>
      <c r="M21" s="828"/>
      <c r="N21" s="827">
        <v>0</v>
      </c>
      <c r="O21" s="828"/>
      <c r="P21" s="827">
        <v>0</v>
      </c>
      <c r="Q21" s="829"/>
      <c r="R21" s="827">
        <v>0</v>
      </c>
      <c r="S21" s="829"/>
      <c r="T21" s="830">
        <v>0</v>
      </c>
    </row>
    <row r="22" spans="1:24" x14ac:dyDescent="0.2">
      <c r="A22" s="825" t="s">
        <v>1112</v>
      </c>
      <c r="B22" s="1165"/>
      <c r="C22" s="827">
        <v>0</v>
      </c>
      <c r="D22" s="828"/>
      <c r="E22" s="828"/>
      <c r="F22" s="827">
        <v>0</v>
      </c>
      <c r="G22" s="828"/>
      <c r="H22" s="827">
        <v>0</v>
      </c>
      <c r="I22" s="828"/>
      <c r="J22" s="827">
        <v>0</v>
      </c>
      <c r="K22" s="828"/>
      <c r="L22" s="827">
        <v>529609098</v>
      </c>
      <c r="M22" s="828"/>
      <c r="N22" s="827">
        <v>7635563138</v>
      </c>
      <c r="O22" s="828"/>
      <c r="P22" s="827">
        <v>-8165172236</v>
      </c>
      <c r="Q22" s="829"/>
      <c r="R22" s="827"/>
      <c r="S22" s="829"/>
      <c r="T22" s="830">
        <v>0</v>
      </c>
    </row>
    <row r="23" spans="1:24" x14ac:dyDescent="0.2">
      <c r="A23" s="825" t="s">
        <v>1114</v>
      </c>
      <c r="B23" s="1165"/>
      <c r="C23" s="827">
        <v>0</v>
      </c>
      <c r="D23" s="828"/>
      <c r="E23" s="828"/>
      <c r="F23" s="827">
        <v>0</v>
      </c>
      <c r="G23" s="828"/>
      <c r="H23" s="827">
        <v>0</v>
      </c>
      <c r="I23" s="828"/>
      <c r="J23" s="827">
        <v>0</v>
      </c>
      <c r="K23" s="828"/>
      <c r="L23" s="827">
        <v>0</v>
      </c>
      <c r="M23" s="828"/>
      <c r="N23" s="827"/>
      <c r="O23" s="828"/>
      <c r="P23" s="827"/>
      <c r="Q23" s="829"/>
      <c r="R23" s="827"/>
      <c r="S23" s="829"/>
      <c r="T23" s="830"/>
    </row>
    <row r="24" spans="1:24" x14ac:dyDescent="0.2">
      <c r="A24" s="825" t="s">
        <v>84</v>
      </c>
      <c r="B24" s="166"/>
      <c r="C24" s="827">
        <v>0</v>
      </c>
      <c r="D24" s="828"/>
      <c r="E24" s="828"/>
      <c r="F24" s="827">
        <v>0</v>
      </c>
      <c r="G24" s="828"/>
      <c r="H24" s="827">
        <v>0</v>
      </c>
      <c r="I24" s="828"/>
      <c r="J24" s="827">
        <v>0</v>
      </c>
      <c r="K24" s="828"/>
      <c r="L24" s="827">
        <v>0</v>
      </c>
      <c r="M24" s="828"/>
      <c r="N24" s="827"/>
      <c r="O24" s="828"/>
      <c r="P24" s="827">
        <v>931161030</v>
      </c>
      <c r="Q24" s="829"/>
      <c r="R24" s="827">
        <v>0</v>
      </c>
      <c r="S24" s="829"/>
      <c r="T24" s="830">
        <v>931161030</v>
      </c>
    </row>
    <row r="25" spans="1:24" x14ac:dyDescent="0.2">
      <c r="A25" s="42" t="s">
        <v>1114</v>
      </c>
      <c r="C25" s="828">
        <v>0</v>
      </c>
      <c r="D25" s="828"/>
      <c r="E25" s="828"/>
      <c r="F25" s="828">
        <v>0</v>
      </c>
      <c r="G25" s="828"/>
      <c r="H25" s="828">
        <v>0</v>
      </c>
      <c r="I25" s="828"/>
      <c r="J25" s="828">
        <v>0</v>
      </c>
      <c r="K25" s="828"/>
      <c r="L25" s="828">
        <v>0</v>
      </c>
      <c r="N25" s="828">
        <v>0</v>
      </c>
      <c r="P25" s="802">
        <v>-2427009726</v>
      </c>
      <c r="T25" s="830">
        <v>-2427009726</v>
      </c>
    </row>
    <row r="26" spans="1:24" x14ac:dyDescent="0.2">
      <c r="A26" s="822" t="s">
        <v>1034</v>
      </c>
      <c r="B26" s="166"/>
      <c r="C26" s="828">
        <v>0</v>
      </c>
      <c r="D26" s="828"/>
      <c r="E26" s="828">
        <v>0</v>
      </c>
      <c r="F26" s="828">
        <v>0</v>
      </c>
      <c r="G26" s="828">
        <v>0</v>
      </c>
      <c r="H26" s="828">
        <v>0</v>
      </c>
      <c r="I26" s="828">
        <v>0</v>
      </c>
      <c r="J26" s="828">
        <v>0</v>
      </c>
      <c r="K26" s="828">
        <v>0</v>
      </c>
      <c r="L26" s="828">
        <v>0</v>
      </c>
      <c r="M26" s="828">
        <v>0</v>
      </c>
      <c r="N26" s="1183">
        <v>-10350210600</v>
      </c>
      <c r="O26" s="828"/>
      <c r="P26" s="828">
        <v>0</v>
      </c>
      <c r="Q26" s="829">
        <v>0</v>
      </c>
      <c r="R26" s="835">
        <v>0</v>
      </c>
      <c r="S26" s="836"/>
      <c r="T26" s="830">
        <v>-10350210600</v>
      </c>
    </row>
    <row r="27" spans="1:24" ht="20.25" customHeight="1" thickBot="1" x14ac:dyDescent="0.25">
      <c r="A27" s="832" t="s">
        <v>1135</v>
      </c>
      <c r="B27" s="843"/>
      <c r="C27" s="844">
        <v>70819500000</v>
      </c>
      <c r="D27" s="845">
        <v>0</v>
      </c>
      <c r="E27" s="846"/>
      <c r="F27" s="844">
        <v>0</v>
      </c>
      <c r="G27" s="846">
        <v>0</v>
      </c>
      <c r="H27" s="844">
        <v>0</v>
      </c>
      <c r="I27" s="846"/>
      <c r="J27" s="844">
        <v>0</v>
      </c>
      <c r="K27" s="846"/>
      <c r="L27" s="844">
        <v>5230264997</v>
      </c>
      <c r="M27" s="846"/>
      <c r="N27" s="844">
        <v>22617152302</v>
      </c>
      <c r="O27" s="846"/>
      <c r="P27" s="844">
        <v>931161030</v>
      </c>
      <c r="Q27" s="847"/>
      <c r="R27" s="844">
        <v>0</v>
      </c>
      <c r="S27" s="847"/>
      <c r="T27" s="848">
        <v>99598078329</v>
      </c>
      <c r="U27" s="810"/>
      <c r="V27" s="802"/>
      <c r="W27" s="802"/>
      <c r="X27" s="810"/>
    </row>
    <row r="28" spans="1:24" ht="41.25" hidden="1" customHeight="1" thickTop="1" x14ac:dyDescent="0.2">
      <c r="A28" s="849" t="s">
        <v>1037</v>
      </c>
      <c r="B28" s="166"/>
      <c r="C28" s="828">
        <v>0</v>
      </c>
      <c r="D28" s="828"/>
      <c r="E28" s="828">
        <v>0</v>
      </c>
      <c r="F28" s="828">
        <v>0</v>
      </c>
      <c r="G28" s="828">
        <v>0</v>
      </c>
      <c r="H28" s="828">
        <v>0</v>
      </c>
      <c r="I28" s="828">
        <v>0</v>
      </c>
      <c r="J28" s="828">
        <v>0</v>
      </c>
      <c r="K28" s="828">
        <v>0</v>
      </c>
      <c r="L28" s="828">
        <v>0</v>
      </c>
      <c r="M28" s="828">
        <v>0</v>
      </c>
      <c r="N28" s="834">
        <v>0</v>
      </c>
      <c r="O28" s="828"/>
      <c r="P28" s="828"/>
      <c r="Q28" s="829"/>
      <c r="R28" s="836">
        <v>0</v>
      </c>
      <c r="S28" s="836"/>
      <c r="T28" s="837">
        <v>0</v>
      </c>
    </row>
    <row r="29" spans="1:24" hidden="1" x14ac:dyDescent="0.2">
      <c r="A29" s="825" t="s">
        <v>82</v>
      </c>
      <c r="B29" s="850"/>
      <c r="C29" s="827"/>
      <c r="D29" s="828"/>
      <c r="E29" s="828"/>
      <c r="F29" s="827"/>
      <c r="G29" s="828"/>
      <c r="H29" s="827"/>
      <c r="I29" s="828"/>
      <c r="J29" s="827"/>
      <c r="K29" s="828"/>
      <c r="L29" s="827"/>
      <c r="M29" s="828"/>
      <c r="N29" s="827"/>
      <c r="O29" s="828"/>
      <c r="P29" s="827"/>
      <c r="Q29" s="829"/>
      <c r="R29" s="827"/>
      <c r="S29" s="829"/>
      <c r="T29" s="830"/>
    </row>
    <row r="30" spans="1:24" hidden="1" x14ac:dyDescent="0.2">
      <c r="A30" s="851" t="s">
        <v>85</v>
      </c>
      <c r="B30" s="850"/>
      <c r="C30" s="828"/>
      <c r="D30" s="828"/>
      <c r="E30" s="828"/>
      <c r="F30" s="828"/>
      <c r="G30" s="828"/>
      <c r="H30" s="828"/>
      <c r="I30" s="828"/>
      <c r="J30" s="828"/>
      <c r="K30" s="828"/>
      <c r="L30" s="834"/>
      <c r="M30" s="828"/>
      <c r="N30" s="828"/>
      <c r="O30" s="828"/>
      <c r="P30" s="828"/>
      <c r="Q30" s="829"/>
      <c r="R30" s="836"/>
      <c r="S30" s="828"/>
      <c r="T30" s="837"/>
    </row>
    <row r="31" spans="1:24" hidden="1" x14ac:dyDescent="0.2">
      <c r="A31" s="851" t="s">
        <v>1035</v>
      </c>
      <c r="B31" s="850"/>
      <c r="C31" s="828">
        <v>0</v>
      </c>
      <c r="D31" s="828"/>
      <c r="E31" s="828">
        <v>0</v>
      </c>
      <c r="F31" s="828">
        <v>0</v>
      </c>
      <c r="G31" s="828">
        <v>0</v>
      </c>
      <c r="H31" s="828">
        <v>0</v>
      </c>
      <c r="I31" s="828">
        <v>0</v>
      </c>
      <c r="J31" s="828">
        <v>0</v>
      </c>
      <c r="K31" s="828"/>
      <c r="L31" s="834"/>
      <c r="M31" s="828"/>
      <c r="N31" s="828"/>
      <c r="O31" s="828"/>
      <c r="P31" s="828"/>
      <c r="Q31" s="829"/>
      <c r="R31" s="836"/>
      <c r="S31" s="828"/>
      <c r="T31" s="837"/>
    </row>
    <row r="32" spans="1:24" ht="13.5" thickTop="1" x14ac:dyDescent="0.2">
      <c r="A32" s="825" t="s">
        <v>1115</v>
      </c>
      <c r="B32" s="166"/>
      <c r="C32" s="827">
        <v>70819500000</v>
      </c>
      <c r="D32" s="828"/>
      <c r="E32" s="852"/>
      <c r="F32" s="827"/>
      <c r="G32" s="828"/>
      <c r="H32" s="827"/>
      <c r="I32" s="828"/>
      <c r="J32" s="827"/>
      <c r="K32" s="828"/>
      <c r="L32" s="827">
        <v>5230264997</v>
      </c>
      <c r="M32" s="828"/>
      <c r="N32" s="827">
        <v>17278611701</v>
      </c>
      <c r="O32" s="828"/>
      <c r="P32" s="827">
        <v>5102856977</v>
      </c>
      <c r="Q32" s="829"/>
      <c r="R32" s="827"/>
      <c r="S32" s="829"/>
      <c r="T32" s="830">
        <v>98431233675</v>
      </c>
      <c r="V32" s="986"/>
      <c r="W32" s="986"/>
    </row>
    <row r="33" spans="1:22" ht="18.75" customHeight="1" x14ac:dyDescent="0.2">
      <c r="A33" s="825" t="s">
        <v>81</v>
      </c>
      <c r="B33" s="166"/>
      <c r="C33" s="827">
        <v>1521000000</v>
      </c>
      <c r="D33" s="828"/>
      <c r="E33" s="828"/>
      <c r="F33" s="827">
        <v>0</v>
      </c>
      <c r="G33" s="828">
        <v>0</v>
      </c>
      <c r="H33" s="827">
        <v>0</v>
      </c>
      <c r="I33" s="828">
        <v>0</v>
      </c>
      <c r="J33" s="827">
        <v>0</v>
      </c>
      <c r="K33" s="828">
        <v>0</v>
      </c>
      <c r="L33" s="827">
        <v>0</v>
      </c>
      <c r="M33" s="828">
        <v>0</v>
      </c>
      <c r="N33" s="827">
        <v>0</v>
      </c>
      <c r="O33" s="828">
        <v>0</v>
      </c>
      <c r="P33" s="827">
        <v>0</v>
      </c>
      <c r="Q33" s="829"/>
      <c r="R33" s="827">
        <v>0</v>
      </c>
      <c r="S33" s="829"/>
      <c r="T33" s="830">
        <v>1521000000</v>
      </c>
    </row>
    <row r="34" spans="1:22" ht="18.75" customHeight="1" x14ac:dyDescent="0.2">
      <c r="A34" s="825" t="s">
        <v>1075</v>
      </c>
      <c r="B34" s="1093"/>
      <c r="C34" s="827">
        <v>1061000000</v>
      </c>
      <c r="D34" s="828"/>
      <c r="E34" s="828"/>
      <c r="F34" s="827"/>
      <c r="G34" s="828"/>
      <c r="H34" s="827"/>
      <c r="I34" s="828"/>
      <c r="J34" s="827"/>
      <c r="K34" s="828"/>
      <c r="L34" s="827"/>
      <c r="M34" s="828"/>
      <c r="N34" s="827"/>
      <c r="O34" s="828"/>
      <c r="P34" s="827"/>
      <c r="Q34" s="829"/>
      <c r="R34" s="827"/>
      <c r="S34" s="829"/>
      <c r="T34" s="830">
        <v>1061000000</v>
      </c>
    </row>
    <row r="35" spans="1:22" ht="39.75" customHeight="1" x14ac:dyDescent="0.2">
      <c r="A35" s="849" t="s">
        <v>1057</v>
      </c>
      <c r="B35" s="166"/>
      <c r="C35" s="838">
        <v>0</v>
      </c>
      <c r="D35" s="838"/>
      <c r="E35" s="838">
        <v>0</v>
      </c>
      <c r="F35" s="838">
        <v>0</v>
      </c>
      <c r="G35" s="838">
        <v>0</v>
      </c>
      <c r="H35" s="838">
        <v>0</v>
      </c>
      <c r="I35" s="838">
        <v>0</v>
      </c>
      <c r="J35" s="838">
        <v>0</v>
      </c>
      <c r="K35" s="838"/>
      <c r="L35" s="838">
        <v>0</v>
      </c>
      <c r="M35" s="838">
        <v>0</v>
      </c>
      <c r="N35" s="838">
        <v>0</v>
      </c>
      <c r="O35" s="828"/>
      <c r="P35" s="838">
        <v>-795791667</v>
      </c>
      <c r="Q35" s="829"/>
      <c r="R35" s="841">
        <v>0</v>
      </c>
      <c r="S35" s="836"/>
      <c r="T35" s="842">
        <f>P35</f>
        <v>-795791667</v>
      </c>
      <c r="V35" s="986"/>
    </row>
    <row r="36" spans="1:22" ht="39.75" customHeight="1" x14ac:dyDescent="0.2">
      <c r="A36" s="849" t="s">
        <v>1111</v>
      </c>
      <c r="B36" s="1093"/>
      <c r="C36" s="838">
        <v>0</v>
      </c>
      <c r="D36" s="838"/>
      <c r="E36" s="838"/>
      <c r="F36" s="838">
        <v>0</v>
      </c>
      <c r="G36" s="838"/>
      <c r="H36" s="838">
        <v>0</v>
      </c>
      <c r="I36" s="838"/>
      <c r="J36" s="838">
        <v>0</v>
      </c>
      <c r="K36" s="838"/>
      <c r="L36" s="838">
        <v>0</v>
      </c>
      <c r="M36" s="838">
        <v>0</v>
      </c>
      <c r="N36" s="838">
        <f>-3035574292-773281475+795791667-22510192</f>
        <v>-3035574292</v>
      </c>
      <c r="O36" s="828"/>
      <c r="P36" s="838">
        <v>0</v>
      </c>
      <c r="Q36" s="829"/>
      <c r="R36" s="841">
        <v>0</v>
      </c>
      <c r="S36" s="836"/>
      <c r="T36" s="842">
        <v>-3035574292</v>
      </c>
    </row>
    <row r="37" spans="1:22" ht="39.75" customHeight="1" x14ac:dyDescent="0.2">
      <c r="A37" s="849" t="s">
        <v>1110</v>
      </c>
      <c r="B37" s="1165"/>
      <c r="C37" s="838">
        <v>0</v>
      </c>
      <c r="D37" s="838"/>
      <c r="E37" s="838">
        <v>0</v>
      </c>
      <c r="F37" s="838">
        <v>0</v>
      </c>
      <c r="G37" s="838"/>
      <c r="H37" s="838">
        <v>0</v>
      </c>
      <c r="I37" s="838">
        <v>0</v>
      </c>
      <c r="J37" s="838">
        <v>0</v>
      </c>
      <c r="K37" s="838"/>
      <c r="L37" s="838">
        <v>255142849</v>
      </c>
      <c r="M37" s="838"/>
      <c r="N37" s="838">
        <v>0</v>
      </c>
      <c r="O37" s="828"/>
      <c r="P37" s="838">
        <v>-255142849</v>
      </c>
      <c r="Q37" s="829"/>
      <c r="R37" s="841">
        <v>0</v>
      </c>
      <c r="S37" s="836"/>
      <c r="T37" s="842">
        <v>0</v>
      </c>
    </row>
    <row r="38" spans="1:22" ht="39.75" customHeight="1" x14ac:dyDescent="0.2">
      <c r="A38" s="849" t="s">
        <v>1111</v>
      </c>
      <c r="B38" s="1093"/>
      <c r="C38" s="838">
        <v>0</v>
      </c>
      <c r="D38" s="838"/>
      <c r="E38" s="838"/>
      <c r="F38" s="838">
        <v>0</v>
      </c>
      <c r="G38" s="838"/>
      <c r="H38" s="838">
        <v>0</v>
      </c>
      <c r="I38" s="838"/>
      <c r="J38" s="838">
        <v>0</v>
      </c>
      <c r="K38" s="838"/>
      <c r="L38" s="838">
        <v>0</v>
      </c>
      <c r="M38" s="838"/>
      <c r="N38" s="838">
        <v>0</v>
      </c>
      <c r="O38" s="828"/>
      <c r="P38" s="838">
        <v>0</v>
      </c>
      <c r="Q38" s="829"/>
      <c r="R38" s="841">
        <v>0</v>
      </c>
      <c r="S38" s="836"/>
      <c r="T38" s="842">
        <v>0</v>
      </c>
    </row>
    <row r="39" spans="1:22" ht="23.25" customHeight="1" x14ac:dyDescent="0.2">
      <c r="A39" s="1097" t="s">
        <v>1035</v>
      </c>
      <c r="B39" s="166"/>
      <c r="C39" s="838">
        <v>0</v>
      </c>
      <c r="D39" s="838"/>
      <c r="E39" s="838"/>
      <c r="F39" s="838">
        <v>0</v>
      </c>
      <c r="G39" s="838"/>
      <c r="H39" s="838">
        <v>0</v>
      </c>
      <c r="I39" s="838"/>
      <c r="J39" s="838">
        <v>0</v>
      </c>
      <c r="K39" s="838"/>
      <c r="L39" s="838">
        <v>0</v>
      </c>
      <c r="M39" s="838"/>
      <c r="N39" s="838">
        <f>3924432653</f>
        <v>3924432653</v>
      </c>
      <c r="O39" s="828"/>
      <c r="P39" s="838">
        <f>-4074432653+22510192</f>
        <v>-4051922461</v>
      </c>
      <c r="Q39" s="829"/>
      <c r="R39" s="841">
        <v>0</v>
      </c>
      <c r="S39" s="836"/>
      <c r="T39" s="842">
        <f>+N39+P39</f>
        <v>-127489808</v>
      </c>
    </row>
    <row r="40" spans="1:22" x14ac:dyDescent="0.2">
      <c r="A40" s="851" t="s">
        <v>1038</v>
      </c>
      <c r="B40" s="166"/>
      <c r="C40" s="838">
        <v>0</v>
      </c>
      <c r="D40" s="838"/>
      <c r="E40" s="838"/>
      <c r="F40" s="838">
        <v>0</v>
      </c>
      <c r="G40" s="838"/>
      <c r="H40" s="838">
        <v>0</v>
      </c>
      <c r="I40" s="838"/>
      <c r="J40" s="838">
        <v>0</v>
      </c>
      <c r="K40" s="838"/>
      <c r="L40" s="838">
        <v>0</v>
      </c>
      <c r="M40" s="838"/>
      <c r="N40" s="838">
        <v>0</v>
      </c>
      <c r="O40" s="828"/>
      <c r="P40" s="828">
        <v>5906675836</v>
      </c>
      <c r="Q40" s="829"/>
      <c r="R40" s="836">
        <v>0</v>
      </c>
      <c r="S40" s="836"/>
      <c r="T40" s="842">
        <v>5906675836</v>
      </c>
      <c r="V40" s="1063"/>
    </row>
    <row r="41" spans="1:22" x14ac:dyDescent="0.2">
      <c r="A41" s="853" t="s">
        <v>1136</v>
      </c>
      <c r="B41" s="854"/>
      <c r="C41" s="855">
        <v>73401500000</v>
      </c>
      <c r="D41" s="856">
        <v>0</v>
      </c>
      <c r="E41" s="857"/>
      <c r="F41" s="855">
        <v>0</v>
      </c>
      <c r="G41" s="857"/>
      <c r="H41" s="855">
        <v>0</v>
      </c>
      <c r="I41" s="857"/>
      <c r="J41" s="855">
        <v>0</v>
      </c>
      <c r="K41" s="857"/>
      <c r="L41" s="855">
        <f>SUM(L32:M40)</f>
        <v>5485407846</v>
      </c>
      <c r="M41" s="855">
        <f t="shared" ref="M41:T41" si="0">SUM(M32:N40)</f>
        <v>18167470062</v>
      </c>
      <c r="N41" s="855">
        <f t="shared" si="0"/>
        <v>18167470062</v>
      </c>
      <c r="O41" s="855">
        <f t="shared" si="0"/>
        <v>5906675836</v>
      </c>
      <c r="P41" s="855">
        <f t="shared" si="0"/>
        <v>5906675836</v>
      </c>
      <c r="Q41" s="855">
        <f t="shared" si="0"/>
        <v>0</v>
      </c>
      <c r="R41" s="855">
        <f t="shared" si="0"/>
        <v>0</v>
      </c>
      <c r="S41" s="855">
        <f t="shared" si="0"/>
        <v>102961053744</v>
      </c>
      <c r="T41" s="855">
        <f t="shared" si="0"/>
        <v>102961053744</v>
      </c>
    </row>
    <row r="42" spans="1:22" x14ac:dyDescent="0.2">
      <c r="A42" s="811"/>
      <c r="B42" s="811"/>
      <c r="C42" s="813"/>
      <c r="D42" s="814"/>
      <c r="E42" s="812"/>
      <c r="F42" s="813"/>
      <c r="G42" s="812"/>
      <c r="H42" s="813"/>
      <c r="I42" s="812"/>
      <c r="J42" s="813"/>
      <c r="K42" s="812"/>
      <c r="L42" s="813">
        <v>0</v>
      </c>
      <c r="M42" s="812"/>
      <c r="N42" s="813">
        <f>+N41-BG!F58</f>
        <v>0</v>
      </c>
      <c r="O42" s="812"/>
      <c r="P42" s="813">
        <f>+P41-BG!F60</f>
        <v>0</v>
      </c>
      <c r="R42" s="815"/>
      <c r="T42" s="810">
        <f>+BG!F63-T41</f>
        <v>0</v>
      </c>
    </row>
    <row r="43" spans="1:22" x14ac:dyDescent="0.2">
      <c r="A43" s="42" t="s">
        <v>342</v>
      </c>
      <c r="C43" s="809"/>
      <c r="D43" s="809"/>
      <c r="E43" s="816"/>
      <c r="F43" s="809"/>
      <c r="G43" s="816"/>
      <c r="H43" s="42"/>
      <c r="I43" s="166"/>
      <c r="K43" s="816"/>
      <c r="L43" s="809"/>
      <c r="M43" s="816"/>
      <c r="N43" s="809"/>
      <c r="O43" s="816"/>
      <c r="P43" s="809"/>
    </row>
    <row r="44" spans="1:22" x14ac:dyDescent="0.2">
      <c r="C44" s="809"/>
      <c r="D44" s="809"/>
      <c r="E44" s="816"/>
      <c r="F44" s="809"/>
      <c r="G44" s="816"/>
      <c r="H44" s="42"/>
      <c r="I44" s="166"/>
      <c r="K44" s="816"/>
      <c r="L44" s="809"/>
      <c r="M44" s="816"/>
      <c r="N44" s="809"/>
      <c r="O44" s="816"/>
      <c r="P44" s="809"/>
    </row>
    <row r="45" spans="1:22" x14ac:dyDescent="0.2">
      <c r="C45" s="809"/>
      <c r="D45" s="809"/>
      <c r="E45" s="816"/>
      <c r="F45" s="809"/>
      <c r="G45" s="816"/>
      <c r="H45" s="42"/>
      <c r="I45" s="166"/>
      <c r="K45" s="816"/>
      <c r="L45" s="809"/>
      <c r="M45" s="816"/>
      <c r="N45" s="809"/>
      <c r="O45" s="816"/>
      <c r="P45" s="809"/>
    </row>
    <row r="46" spans="1:22" x14ac:dyDescent="0.2">
      <c r="C46" s="809"/>
      <c r="D46" s="809"/>
      <c r="E46" s="816"/>
      <c r="F46" s="809"/>
      <c r="G46" s="816"/>
      <c r="H46" s="42"/>
      <c r="I46" s="166"/>
      <c r="K46" s="816"/>
      <c r="L46" s="809"/>
      <c r="M46" s="816"/>
      <c r="N46" s="809"/>
      <c r="O46" s="816"/>
      <c r="P46" s="809"/>
    </row>
    <row r="47" spans="1:22" x14ac:dyDescent="0.2">
      <c r="C47" s="809"/>
      <c r="D47" s="809"/>
      <c r="E47" s="816"/>
      <c r="F47" s="809"/>
      <c r="G47" s="816"/>
      <c r="H47" s="42"/>
      <c r="I47" s="166"/>
      <c r="K47" s="816"/>
      <c r="L47" s="809"/>
      <c r="M47" s="816"/>
      <c r="N47" s="809"/>
      <c r="O47" s="816"/>
      <c r="P47" s="809"/>
    </row>
    <row r="49" spans="3:16" x14ac:dyDescent="0.2">
      <c r="C49" s="809"/>
      <c r="D49" s="809"/>
      <c r="E49" s="816"/>
      <c r="F49" s="809"/>
      <c r="G49" s="816"/>
      <c r="H49" s="42"/>
      <c r="I49" s="166"/>
      <c r="K49" s="816"/>
      <c r="L49" s="809"/>
      <c r="M49" s="816"/>
      <c r="N49" s="809"/>
      <c r="O49" s="816"/>
      <c r="P49" s="809"/>
    </row>
    <row r="50" spans="3:16" x14ac:dyDescent="0.2">
      <c r="F50" s="809"/>
      <c r="H50" s="42"/>
      <c r="I50" s="166"/>
      <c r="J50" s="817"/>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hyperlinks>
  <pageMargins left="0.43307086614173229" right="0.15748031496062992" top="0.62992125984251968" bottom="0.86614173228346458" header="0.31496062992125984" footer="0.19685039370078741"/>
  <pageSetup paperSize="9"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2060"/>
  </sheetPr>
  <dimension ref="A1:I46"/>
  <sheetViews>
    <sheetView showGridLines="0" topLeftCell="A29" zoomScale="90" zoomScaleNormal="90" workbookViewId="0">
      <selection activeCell="C36" sqref="C36:C39"/>
    </sheetView>
  </sheetViews>
  <sheetFormatPr baseColWidth="10" defaultColWidth="10.85546875" defaultRowHeight="15" x14ac:dyDescent="0.25"/>
  <cols>
    <col min="1" max="1" width="70.7109375" style="172" customWidth="1"/>
    <col min="2" max="2" width="18.28515625" style="968" customWidth="1"/>
    <col min="3" max="3" width="19.42578125" style="968" customWidth="1"/>
    <col min="4" max="4" width="2.42578125" style="172" customWidth="1"/>
    <col min="5" max="5" width="14.28515625" style="172" customWidth="1"/>
    <col min="6" max="6" width="14.140625" style="172" customWidth="1"/>
    <col min="7" max="7" width="21.85546875" style="172" customWidth="1"/>
    <col min="8" max="8" width="21.42578125" style="172" customWidth="1"/>
    <col min="9" max="9" width="16.42578125" style="956" bestFit="1" customWidth="1"/>
    <col min="10" max="16384" width="10.85546875" style="172"/>
  </cols>
  <sheetData>
    <row r="1" spans="1:9" x14ac:dyDescent="0.25">
      <c r="A1" s="701" t="str">
        <f>Indice!C1</f>
        <v>ELECTROBAN SAECA</v>
      </c>
    </row>
    <row r="2" spans="1:9" x14ac:dyDescent="0.25">
      <c r="A2" s="957"/>
      <c r="B2" s="969"/>
      <c r="C2" s="969"/>
      <c r="D2" s="172">
        <v>7</v>
      </c>
      <c r="I2" s="172"/>
    </row>
    <row r="3" spans="1:9" hidden="1" x14ac:dyDescent="0.25">
      <c r="A3" s="1304"/>
      <c r="B3" s="1304"/>
      <c r="C3" s="1304"/>
      <c r="I3" s="172"/>
    </row>
    <row r="4" spans="1:9" x14ac:dyDescent="0.25">
      <c r="A4" s="957"/>
      <c r="B4" s="969"/>
      <c r="C4" s="969"/>
      <c r="I4" s="172"/>
    </row>
    <row r="5" spans="1:9" s="42" customFormat="1" ht="14.25" x14ac:dyDescent="0.2">
      <c r="A5" s="1295" t="s">
        <v>1109</v>
      </c>
      <c r="B5" s="1295"/>
      <c r="C5" s="1295"/>
    </row>
    <row r="6" spans="1:9" s="42" customFormat="1" ht="14.25" x14ac:dyDescent="0.2">
      <c r="A6" s="1295" t="str">
        <f>IFERROR(IF(Indice!B6="","Al dia... de mes… de año 2XX2…","Al "&amp;DAY(Indice!B6)&amp;" de "&amp;VLOOKUP(MONTH(Indice!B6),Indice!G:H,2,0)&amp;" de "&amp;YEAR(Indice!B6)),"Al dia... de mes… de año 2XX2…")</f>
        <v>Al 30 de Septiembre de 2021</v>
      </c>
      <c r="B6" s="1295"/>
      <c r="C6" s="1295"/>
    </row>
    <row r="7" spans="1:9" s="42" customFormat="1" x14ac:dyDescent="0.25">
      <c r="A7" s="1305" t="s">
        <v>247</v>
      </c>
      <c r="B7" s="1305"/>
      <c r="C7" s="1305"/>
    </row>
    <row r="8" spans="1:9" s="42" customFormat="1" x14ac:dyDescent="0.25">
      <c r="A8" s="1305" t="s">
        <v>1058</v>
      </c>
      <c r="B8" s="1305"/>
      <c r="C8" s="1305"/>
    </row>
    <row r="9" spans="1:9" s="42" customFormat="1" x14ac:dyDescent="0.25">
      <c r="A9" s="958"/>
      <c r="B9" s="970"/>
      <c r="C9" s="970"/>
    </row>
    <row r="10" spans="1:9" s="42" customFormat="1" x14ac:dyDescent="0.25">
      <c r="A10" s="958"/>
      <c r="B10" s="970" t="s">
        <v>1089</v>
      </c>
      <c r="C10" s="970" t="s">
        <v>1089</v>
      </c>
    </row>
    <row r="11" spans="1:9" s="42" customFormat="1" ht="15.75" x14ac:dyDescent="0.25">
      <c r="A11" s="962"/>
      <c r="B11" s="971">
        <v>2021</v>
      </c>
      <c r="C11" s="972">
        <v>2020</v>
      </c>
    </row>
    <row r="12" spans="1:9" s="42" customFormat="1" x14ac:dyDescent="0.25">
      <c r="A12" s="187"/>
      <c r="B12" s="973"/>
      <c r="C12" s="974"/>
    </row>
    <row r="13" spans="1:9" s="42" customFormat="1" x14ac:dyDescent="0.25">
      <c r="A13" s="963" t="s">
        <v>227</v>
      </c>
      <c r="B13" s="975"/>
      <c r="C13" s="976"/>
      <c r="I13" s="802"/>
    </row>
    <row r="14" spans="1:9" s="42" customFormat="1" x14ac:dyDescent="0.25">
      <c r="A14" s="187" t="s">
        <v>355</v>
      </c>
      <c r="B14" s="1135">
        <v>122595617263.015</v>
      </c>
      <c r="C14" s="1136">
        <v>110878332691</v>
      </c>
      <c r="E14" s="987"/>
      <c r="F14" s="987"/>
      <c r="G14" s="986"/>
      <c r="I14" s="802"/>
    </row>
    <row r="15" spans="1:9" s="42" customFormat="1" x14ac:dyDescent="0.25">
      <c r="A15" s="187" t="s">
        <v>47</v>
      </c>
      <c r="B15" s="1137">
        <v>-94804111315</v>
      </c>
      <c r="C15" s="1138">
        <v>-79277100000</v>
      </c>
      <c r="E15" s="987"/>
      <c r="F15" s="810"/>
      <c r="G15" s="986"/>
      <c r="H15" s="959"/>
      <c r="I15" s="802"/>
    </row>
    <row r="16" spans="1:9" s="42" customFormat="1" x14ac:dyDescent="0.25">
      <c r="A16" s="187" t="s">
        <v>1059</v>
      </c>
      <c r="B16" s="1137">
        <v>-27667489965.022541</v>
      </c>
      <c r="C16" s="1138">
        <v>-18518091641</v>
      </c>
      <c r="E16" s="987"/>
      <c r="F16" s="810"/>
      <c r="G16" s="986"/>
      <c r="H16" s="959"/>
      <c r="I16" s="802"/>
    </row>
    <row r="17" spans="1:9" s="42" customFormat="1" x14ac:dyDescent="0.25">
      <c r="A17" s="187" t="s">
        <v>86</v>
      </c>
      <c r="B17" s="1135">
        <v>-12440581489.299999</v>
      </c>
      <c r="C17" s="1136">
        <v>-12793189168</v>
      </c>
      <c r="E17" s="987"/>
      <c r="F17" s="810"/>
      <c r="G17" s="986"/>
      <c r="H17" s="959"/>
      <c r="I17" s="802"/>
    </row>
    <row r="18" spans="1:9" s="42" customFormat="1" x14ac:dyDescent="0.25">
      <c r="A18" s="187" t="s">
        <v>356</v>
      </c>
      <c r="B18" s="1135">
        <v>0</v>
      </c>
      <c r="C18" s="1136">
        <v>0</v>
      </c>
      <c r="F18" s="810"/>
      <c r="I18" s="802"/>
    </row>
    <row r="19" spans="1:9" s="42" customFormat="1" x14ac:dyDescent="0.25">
      <c r="A19" s="187" t="s">
        <v>226</v>
      </c>
      <c r="B19" s="977">
        <v>0</v>
      </c>
      <c r="C19" s="976">
        <v>0</v>
      </c>
      <c r="F19" s="810"/>
      <c r="I19" s="802"/>
    </row>
    <row r="20" spans="1:9" s="42" customFormat="1" ht="15.75" x14ac:dyDescent="0.25">
      <c r="A20" s="964" t="s">
        <v>48</v>
      </c>
      <c r="B20" s="978">
        <v>-12316565506.307541</v>
      </c>
      <c r="C20" s="979">
        <v>289951882</v>
      </c>
      <c r="G20" s="986"/>
      <c r="I20" s="802"/>
    </row>
    <row r="21" spans="1:9" s="42" customFormat="1" x14ac:dyDescent="0.25">
      <c r="A21" s="187"/>
      <c r="B21" s="975"/>
      <c r="C21" s="976"/>
      <c r="I21" s="802"/>
    </row>
    <row r="22" spans="1:9" s="42" customFormat="1" x14ac:dyDescent="0.25">
      <c r="A22" s="963" t="s">
        <v>228</v>
      </c>
      <c r="B22" s="975"/>
      <c r="C22" s="976"/>
      <c r="I22" s="802"/>
    </row>
    <row r="23" spans="1:9" s="42" customFormat="1" x14ac:dyDescent="0.25">
      <c r="A23" s="187" t="s">
        <v>357</v>
      </c>
      <c r="B23" s="1139">
        <v>-114237132.97745934</v>
      </c>
      <c r="C23" s="1136">
        <v>-120641372</v>
      </c>
      <c r="F23" s="810"/>
      <c r="G23" s="987"/>
      <c r="I23" s="802"/>
    </row>
    <row r="24" spans="1:9" s="42" customFormat="1" hidden="1" x14ac:dyDescent="0.25">
      <c r="A24" s="187" t="s">
        <v>49</v>
      </c>
      <c r="B24" s="1139">
        <v>0</v>
      </c>
      <c r="C24" s="1136"/>
      <c r="F24" s="810"/>
      <c r="I24" s="802"/>
    </row>
    <row r="25" spans="1:9" s="42" customFormat="1" hidden="1" x14ac:dyDescent="0.25">
      <c r="A25" s="187" t="s">
        <v>50</v>
      </c>
      <c r="B25" s="1139">
        <v>0</v>
      </c>
      <c r="C25" s="1136"/>
      <c r="I25" s="802"/>
    </row>
    <row r="26" spans="1:9" s="42" customFormat="1" x14ac:dyDescent="0.25">
      <c r="A26" s="187" t="s">
        <v>87</v>
      </c>
      <c r="B26" s="1139">
        <v>0</v>
      </c>
      <c r="C26" s="1136">
        <v>0</v>
      </c>
      <c r="I26" s="802"/>
    </row>
    <row r="27" spans="1:9" s="42" customFormat="1" x14ac:dyDescent="0.25">
      <c r="A27" s="187" t="s">
        <v>88</v>
      </c>
      <c r="B27" s="1139">
        <v>187853348</v>
      </c>
      <c r="C27" s="1136">
        <v>271161909</v>
      </c>
      <c r="I27" s="802"/>
    </row>
    <row r="28" spans="1:9" s="42" customFormat="1" x14ac:dyDescent="0.25">
      <c r="A28" s="187" t="s">
        <v>229</v>
      </c>
      <c r="B28" s="1139">
        <v>3863174550.8600006</v>
      </c>
      <c r="C28" s="1136">
        <v>-3313959575</v>
      </c>
      <c r="I28" s="802"/>
    </row>
    <row r="29" spans="1:9" s="42" customFormat="1" ht="15.75" x14ac:dyDescent="0.25">
      <c r="A29" s="964" t="s">
        <v>51</v>
      </c>
      <c r="B29" s="978">
        <v>3936790765.8825412</v>
      </c>
      <c r="C29" s="979">
        <v>-3163439038</v>
      </c>
      <c r="I29" s="802"/>
    </row>
    <row r="30" spans="1:9" s="42" customFormat="1" x14ac:dyDescent="0.25">
      <c r="A30" s="187"/>
      <c r="B30" s="975"/>
      <c r="C30" s="976"/>
      <c r="I30" s="802"/>
    </row>
    <row r="31" spans="1:9" s="42" customFormat="1" x14ac:dyDescent="0.25">
      <c r="A31" s="963" t="s">
        <v>230</v>
      </c>
      <c r="B31" s="975"/>
      <c r="C31" s="976"/>
      <c r="I31" s="802"/>
    </row>
    <row r="32" spans="1:9" s="42" customFormat="1" x14ac:dyDescent="0.25">
      <c r="A32" s="187" t="s">
        <v>358</v>
      </c>
      <c r="B32" s="975">
        <v>9567276048.0600052</v>
      </c>
      <c r="C32" s="976">
        <v>-3764400000</v>
      </c>
      <c r="I32" s="802"/>
    </row>
    <row r="33" spans="1:9" s="42" customFormat="1" x14ac:dyDescent="0.25">
      <c r="A33" s="187" t="s">
        <v>90</v>
      </c>
      <c r="B33" s="975">
        <v>2582000000</v>
      </c>
      <c r="C33" s="976">
        <v>8767000000</v>
      </c>
      <c r="I33" s="802"/>
    </row>
    <row r="34" spans="1:9" s="42" customFormat="1" x14ac:dyDescent="0.25">
      <c r="A34" s="187" t="s">
        <v>89</v>
      </c>
      <c r="B34" s="975">
        <v>-3809878456</v>
      </c>
      <c r="C34" s="976">
        <v>-3542956427</v>
      </c>
      <c r="I34" s="802"/>
    </row>
    <row r="35" spans="1:9" s="42" customFormat="1" ht="15.75" x14ac:dyDescent="0.25">
      <c r="A35" s="964" t="s">
        <v>359</v>
      </c>
      <c r="B35" s="978">
        <v>8339397592.0600052</v>
      </c>
      <c r="C35" s="979">
        <v>1459643573</v>
      </c>
      <c r="I35" s="802"/>
    </row>
    <row r="36" spans="1:9" s="44" customFormat="1" ht="14.25" x14ac:dyDescent="0.2">
      <c r="A36" s="965"/>
      <c r="B36" s="980"/>
      <c r="C36" s="981"/>
      <c r="I36" s="51"/>
    </row>
    <row r="37" spans="1:9" s="42" customFormat="1" x14ac:dyDescent="0.25">
      <c r="A37" s="966" t="s">
        <v>91</v>
      </c>
      <c r="B37" s="975">
        <v>-40377148.364994049</v>
      </c>
      <c r="C37" s="976">
        <v>-1413843583</v>
      </c>
      <c r="I37" s="802"/>
    </row>
    <row r="38" spans="1:9" x14ac:dyDescent="0.25">
      <c r="A38" s="966" t="s">
        <v>92</v>
      </c>
      <c r="B38" s="975">
        <v>-13327424</v>
      </c>
      <c r="C38" s="1182">
        <v>-42356798</v>
      </c>
    </row>
    <row r="39" spans="1:9" s="42" customFormat="1" x14ac:dyDescent="0.25">
      <c r="A39" s="966" t="s">
        <v>93</v>
      </c>
      <c r="B39" s="975">
        <v>4150251460</v>
      </c>
      <c r="C39" s="976">
        <v>5744231435</v>
      </c>
      <c r="H39" s="802"/>
      <c r="I39" s="802"/>
    </row>
    <row r="40" spans="1:9" s="42" customFormat="1" x14ac:dyDescent="0.25">
      <c r="A40" s="187"/>
      <c r="B40" s="975"/>
      <c r="C40" s="976"/>
      <c r="H40" s="802"/>
      <c r="I40" s="802"/>
    </row>
    <row r="41" spans="1:9" s="42" customFormat="1" ht="15.75" x14ac:dyDescent="0.25">
      <c r="A41" s="967" t="s">
        <v>52</v>
      </c>
      <c r="B41" s="982">
        <v>4096546887.635006</v>
      </c>
      <c r="C41" s="983">
        <v>4288031054</v>
      </c>
      <c r="I41" s="802"/>
    </row>
    <row r="42" spans="1:9" s="42" customFormat="1" x14ac:dyDescent="0.25">
      <c r="A42" s="172"/>
      <c r="B42" s="985"/>
      <c r="C42" s="984"/>
      <c r="G42" s="960"/>
      <c r="I42" s="802"/>
    </row>
    <row r="43" spans="1:9" x14ac:dyDescent="0.25">
      <c r="A43" s="172" t="s">
        <v>342</v>
      </c>
      <c r="B43" s="1248">
        <v>-0.36499404907226563</v>
      </c>
      <c r="C43" s="1248"/>
      <c r="D43" s="985"/>
      <c r="G43" s="961"/>
    </row>
    <row r="44" spans="1:9" x14ac:dyDescent="0.25">
      <c r="B44" s="985"/>
      <c r="C44" s="985"/>
      <c r="G44" s="956"/>
    </row>
    <row r="45" spans="1:9" x14ac:dyDescent="0.25">
      <c r="B45" s="985"/>
      <c r="C45" s="985"/>
    </row>
    <row r="46" spans="1:9" x14ac:dyDescent="0.25">
      <c r="B46" s="985"/>
      <c r="C46" s="985"/>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2060"/>
  </sheetPr>
  <dimension ref="A1:L23"/>
  <sheetViews>
    <sheetView showGridLines="0" topLeftCell="A4" zoomScale="80" zoomScaleNormal="80" workbookViewId="0">
      <selection activeCell="L17" sqref="L17"/>
    </sheetView>
  </sheetViews>
  <sheetFormatPr baseColWidth="10" defaultRowHeight="12.75" x14ac:dyDescent="0.2"/>
  <cols>
    <col min="1" max="4" width="11.42578125" style="42"/>
    <col min="5" max="5" width="16.85546875" style="42" customWidth="1"/>
    <col min="6" max="6" width="11.42578125" style="42"/>
    <col min="7" max="7" width="48.140625" style="42" customWidth="1"/>
    <col min="8" max="8" width="2.42578125" style="42" customWidth="1"/>
    <col min="9" max="9" width="2.5703125" style="42" customWidth="1"/>
    <col min="10" max="10" width="1.42578125" style="42" customWidth="1"/>
    <col min="11" max="16384" width="11.42578125" style="42"/>
  </cols>
  <sheetData>
    <row r="1" spans="1:12" ht="15" customHeight="1" x14ac:dyDescent="0.2">
      <c r="A1" s="113" t="str">
        <f>Indice!C1</f>
        <v>ELECTROBAN SAECA</v>
      </c>
      <c r="I1" s="114" t="s">
        <v>122</v>
      </c>
    </row>
    <row r="2" spans="1:12" x14ac:dyDescent="0.2">
      <c r="H2" s="42">
        <v>8</v>
      </c>
    </row>
    <row r="5" spans="1:12" ht="15" customHeight="1" x14ac:dyDescent="0.2">
      <c r="A5" s="66"/>
      <c r="B5" s="66"/>
      <c r="C5" s="66"/>
      <c r="D5" s="66"/>
      <c r="E5" s="66"/>
      <c r="F5" s="66"/>
      <c r="G5" s="66"/>
      <c r="H5" s="66"/>
      <c r="I5" s="66"/>
    </row>
    <row r="6" spans="1:12" ht="15" customHeight="1" x14ac:dyDescent="0.2">
      <c r="A6" s="1000"/>
      <c r="B6" s="1000"/>
      <c r="C6" s="1000"/>
      <c r="D6" s="1000"/>
      <c r="E6" s="1000"/>
      <c r="F6" s="1000"/>
      <c r="G6" s="1000"/>
      <c r="H6" s="1000"/>
      <c r="I6" s="1000"/>
    </row>
    <row r="7" spans="1:12" ht="15" customHeight="1" x14ac:dyDescent="0.2">
      <c r="A7" s="1000"/>
      <c r="B7" s="1000"/>
      <c r="C7" s="1000"/>
      <c r="D7" s="1000"/>
      <c r="E7" s="1000"/>
      <c r="F7" s="1000"/>
      <c r="G7" s="1000"/>
      <c r="H7" s="1000"/>
      <c r="I7" s="1000"/>
    </row>
    <row r="8" spans="1:12" ht="15" customHeight="1" x14ac:dyDescent="0.2">
      <c r="A8" s="66"/>
      <c r="B8" s="66"/>
      <c r="F8" s="115" t="s">
        <v>962</v>
      </c>
      <c r="I8" s="66"/>
    </row>
    <row r="9" spans="1:12" ht="15" customHeight="1" x14ac:dyDescent="0.2">
      <c r="A9" s="66"/>
      <c r="B9" s="66"/>
      <c r="F9" s="115" t="s">
        <v>963</v>
      </c>
      <c r="I9" s="66"/>
    </row>
    <row r="10" spans="1:12" ht="15" customHeight="1" x14ac:dyDescent="0.2">
      <c r="A10" s="66"/>
      <c r="B10" s="66"/>
      <c r="I10" s="66"/>
    </row>
    <row r="11" spans="1:12" ht="15" customHeight="1" x14ac:dyDescent="0.2">
      <c r="A11" s="66"/>
      <c r="B11" s="66"/>
      <c r="C11" s="66"/>
      <c r="D11" s="66"/>
      <c r="E11" s="66"/>
      <c r="F11" s="115"/>
      <c r="G11" s="66"/>
      <c r="H11" s="66"/>
      <c r="I11" s="66"/>
    </row>
    <row r="12" spans="1:12" ht="15" customHeight="1" x14ac:dyDescent="0.2">
      <c r="A12" s="66"/>
      <c r="B12" s="66"/>
      <c r="C12" s="66"/>
      <c r="D12" s="66"/>
      <c r="E12" s="66"/>
      <c r="F12" s="115"/>
      <c r="G12" s="66"/>
      <c r="H12" s="66"/>
      <c r="I12" s="66"/>
    </row>
    <row r="13" spans="1:12" ht="15" customHeight="1" x14ac:dyDescent="0.2">
      <c r="A13" s="116" t="s">
        <v>772</v>
      </c>
      <c r="B13" s="116"/>
      <c r="C13" s="116"/>
      <c r="D13" s="116"/>
      <c r="E13" s="116"/>
      <c r="F13" s="116"/>
      <c r="G13" s="116"/>
      <c r="H13" s="116"/>
      <c r="I13" s="116"/>
      <c r="J13" s="108"/>
      <c r="K13" s="108"/>
      <c r="L13" s="108"/>
    </row>
    <row r="14" spans="1:12" ht="40.5" customHeight="1" x14ac:dyDescent="0.2">
      <c r="A14" s="109"/>
      <c r="B14" s="109"/>
      <c r="C14" s="109"/>
      <c r="D14" s="109"/>
      <c r="E14" s="1310" t="s">
        <v>1088</v>
      </c>
      <c r="F14" s="1310"/>
      <c r="G14" s="109"/>
      <c r="H14" s="109"/>
      <c r="I14" s="109"/>
      <c r="J14" s="108"/>
      <c r="K14" s="108"/>
      <c r="L14" s="108"/>
    </row>
    <row r="15" spans="1:12" ht="15" customHeight="1" x14ac:dyDescent="0.2">
      <c r="A15" s="109" t="s">
        <v>964</v>
      </c>
      <c r="B15" s="66"/>
      <c r="C15" s="66"/>
      <c r="D15" s="66"/>
      <c r="E15" s="66"/>
      <c r="F15" s="66"/>
      <c r="G15" s="66"/>
      <c r="H15" s="66"/>
      <c r="I15" s="66"/>
    </row>
    <row r="16" spans="1:12" ht="15" customHeight="1" x14ac:dyDescent="0.2">
      <c r="A16" s="110" t="s">
        <v>0</v>
      </c>
      <c r="B16" s="111"/>
      <c r="C16" s="111"/>
      <c r="D16" s="111"/>
      <c r="E16" s="111"/>
      <c r="F16" s="111"/>
      <c r="G16" s="111"/>
      <c r="H16" s="111"/>
      <c r="I16" s="112"/>
      <c r="J16" s="1309"/>
      <c r="K16" s="1309"/>
      <c r="L16" s="1309"/>
    </row>
    <row r="17" spans="1:9" ht="409.5" customHeight="1" x14ac:dyDescent="0.2">
      <c r="A17" s="1306" t="s">
        <v>807</v>
      </c>
      <c r="B17" s="1307"/>
      <c r="C17" s="1307"/>
      <c r="D17" s="1307"/>
      <c r="E17" s="1307"/>
      <c r="F17" s="1307"/>
      <c r="G17" s="1307"/>
      <c r="H17" s="1307"/>
      <c r="I17" s="1308"/>
    </row>
    <row r="18" spans="1:9" ht="15" customHeight="1" x14ac:dyDescent="0.2">
      <c r="A18" s="1306"/>
      <c r="B18" s="1307"/>
      <c r="C18" s="1307"/>
      <c r="D18" s="1307"/>
      <c r="E18" s="1307"/>
      <c r="F18" s="1307"/>
      <c r="G18" s="1307"/>
      <c r="H18" s="1307"/>
      <c r="I18" s="1308"/>
    </row>
    <row r="19" spans="1:9" ht="15" customHeight="1" x14ac:dyDescent="0.2">
      <c r="A19" s="1306"/>
      <c r="B19" s="1307"/>
      <c r="C19" s="1307"/>
      <c r="D19" s="1307"/>
      <c r="E19" s="1307"/>
      <c r="F19" s="1307"/>
      <c r="G19" s="1307"/>
      <c r="H19" s="1307"/>
      <c r="I19" s="1308"/>
    </row>
    <row r="20" spans="1:9" ht="15" customHeight="1" x14ac:dyDescent="0.2">
      <c r="A20" s="1306"/>
      <c r="B20" s="1307"/>
      <c r="C20" s="1307"/>
      <c r="D20" s="1307"/>
      <c r="E20" s="1307"/>
      <c r="F20" s="1307"/>
      <c r="G20" s="1307"/>
      <c r="H20" s="1307"/>
      <c r="I20" s="1308"/>
    </row>
    <row r="21" spans="1:9" ht="15" customHeight="1" x14ac:dyDescent="0.2">
      <c r="A21" s="1306"/>
      <c r="B21" s="1307"/>
      <c r="C21" s="1307"/>
      <c r="D21" s="1307"/>
      <c r="E21" s="1307"/>
      <c r="F21" s="1307"/>
      <c r="G21" s="1307"/>
      <c r="H21" s="1307"/>
      <c r="I21" s="1308"/>
    </row>
    <row r="22" spans="1:9" ht="18" customHeight="1" x14ac:dyDescent="0.2">
      <c r="A22" s="117"/>
      <c r="B22" s="118"/>
      <c r="C22" s="118"/>
      <c r="D22" s="118"/>
      <c r="E22" s="118"/>
      <c r="F22" s="118"/>
      <c r="G22" s="118"/>
      <c r="H22" s="118"/>
      <c r="I22" s="119"/>
    </row>
    <row r="23" spans="1:9" ht="17.25" customHeight="1" x14ac:dyDescent="0.2">
      <c r="A23" s="120"/>
      <c r="B23" s="120"/>
      <c r="C23" s="120"/>
      <c r="D23" s="120"/>
      <c r="E23" s="120"/>
      <c r="F23" s="120"/>
      <c r="G23" s="120"/>
      <c r="H23" s="120"/>
      <c r="I23" s="120"/>
    </row>
  </sheetData>
  <mergeCells count="3">
    <mergeCell ref="A17:I21"/>
    <mergeCell ref="J16:L16"/>
    <mergeCell ref="E14:F14"/>
  </mergeCells>
  <hyperlinks>
    <hyperlink ref="I1" location="BG!A1" display="BG"/>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2060"/>
  </sheetPr>
  <dimension ref="A1:N91"/>
  <sheetViews>
    <sheetView showGridLines="0" topLeftCell="A43" zoomScaleNormal="100" workbookViewId="0">
      <selection activeCell="M31" sqref="M31"/>
    </sheetView>
  </sheetViews>
  <sheetFormatPr baseColWidth="10" defaultRowHeight="12.75" x14ac:dyDescent="0.2"/>
  <cols>
    <col min="1" max="1" width="20.28515625" style="42" customWidth="1"/>
    <col min="2" max="2" width="18.28515625" style="42" customWidth="1"/>
    <col min="3" max="3" width="15.42578125" style="42" customWidth="1"/>
    <col min="4" max="4" width="17.140625" style="42" customWidth="1"/>
    <col min="5" max="5" width="11.42578125" style="42"/>
    <col min="6" max="6" width="14" style="42" customWidth="1"/>
    <col min="7" max="7" width="12" style="42" customWidth="1"/>
    <col min="8" max="8" width="13.5703125" style="42" customWidth="1"/>
    <col min="9" max="9" width="8.85546875" style="42" customWidth="1"/>
    <col min="10" max="10" width="4.7109375" style="42" customWidth="1"/>
    <col min="11" max="11" width="6.7109375" style="42" customWidth="1"/>
    <col min="12" max="12" width="11.42578125" style="664"/>
    <col min="13" max="13" width="14.140625" style="664" bestFit="1" customWidth="1"/>
    <col min="14" max="14" width="14.140625" style="42" bestFit="1" customWidth="1"/>
    <col min="15" max="16384" width="11.42578125" style="42"/>
  </cols>
  <sheetData>
    <row r="1" spans="1:13" ht="15" customHeight="1" x14ac:dyDescent="0.2">
      <c r="A1" s="126" t="str">
        <f>Indice!C1</f>
        <v>ELECTROBAN SAECA</v>
      </c>
      <c r="J1" s="114" t="s">
        <v>122</v>
      </c>
    </row>
    <row r="2" spans="1:13" ht="15" customHeight="1" x14ac:dyDescent="0.2">
      <c r="I2" s="114"/>
    </row>
    <row r="3" spans="1:13" ht="15" customHeight="1" x14ac:dyDescent="0.2">
      <c r="I3" s="114"/>
    </row>
    <row r="4" spans="1:13" ht="24.75" customHeight="1" x14ac:dyDescent="0.2">
      <c r="I4" s="114"/>
    </row>
    <row r="5" spans="1:13" ht="15" customHeight="1" x14ac:dyDescent="0.2">
      <c r="I5" s="42">
        <v>9</v>
      </c>
    </row>
    <row r="6" spans="1:13" ht="24.75" customHeight="1" x14ac:dyDescent="0.2">
      <c r="A6" s="133" t="s">
        <v>935</v>
      </c>
      <c r="B6" s="134"/>
      <c r="C6" s="134"/>
      <c r="D6" s="134"/>
      <c r="E6" s="134"/>
      <c r="F6" s="134"/>
      <c r="G6" s="134"/>
      <c r="H6" s="134"/>
      <c r="I6" s="135"/>
    </row>
    <row r="7" spans="1:13" ht="15" customHeight="1" x14ac:dyDescent="0.2">
      <c r="A7" s="136"/>
      <c r="B7" s="127"/>
      <c r="C7" s="127"/>
      <c r="D7" s="127"/>
      <c r="E7" s="127"/>
      <c r="F7" s="127"/>
      <c r="G7" s="127"/>
      <c r="H7" s="127"/>
      <c r="I7" s="100"/>
    </row>
    <row r="8" spans="1:13" ht="15" customHeight="1" x14ac:dyDescent="0.2">
      <c r="A8" s="137"/>
      <c r="B8" s="138"/>
      <c r="C8" s="138"/>
      <c r="D8" s="127"/>
      <c r="E8" s="127"/>
      <c r="F8" s="127"/>
      <c r="G8" s="127"/>
      <c r="H8" s="127"/>
      <c r="I8" s="100"/>
    </row>
    <row r="9" spans="1:13" s="44" customFormat="1" ht="15" customHeight="1" x14ac:dyDescent="0.2">
      <c r="A9" s="1350" t="s">
        <v>1</v>
      </c>
      <c r="B9" s="1351"/>
      <c r="C9" s="1351"/>
      <c r="D9" s="1351"/>
      <c r="E9" s="1351"/>
      <c r="F9" s="1351"/>
      <c r="G9" s="1351"/>
      <c r="H9" s="1351"/>
      <c r="I9" s="1352"/>
      <c r="L9" s="122"/>
      <c r="M9" s="122"/>
    </row>
    <row r="10" spans="1:13" s="44" customFormat="1" ht="9.75" customHeight="1" x14ac:dyDescent="0.2">
      <c r="A10" s="1353"/>
      <c r="B10" s="1354"/>
      <c r="C10" s="1354"/>
      <c r="D10" s="1354"/>
      <c r="E10" s="1354"/>
      <c r="F10" s="1354"/>
      <c r="G10" s="1354"/>
      <c r="H10" s="1354"/>
      <c r="I10" s="1355"/>
      <c r="J10" s="121"/>
      <c r="K10" s="121"/>
      <c r="L10" s="122"/>
      <c r="M10" s="122"/>
    </row>
    <row r="11" spans="1:13" s="44" customFormat="1" ht="33" customHeight="1" x14ac:dyDescent="0.2">
      <c r="A11" s="1356" t="s">
        <v>1097</v>
      </c>
      <c r="B11" s="1357"/>
      <c r="C11" s="1357"/>
      <c r="D11" s="1357"/>
      <c r="E11" s="1357"/>
      <c r="F11" s="1357"/>
      <c r="G11" s="1357"/>
      <c r="H11" s="1357"/>
      <c r="I11" s="1358"/>
      <c r="L11" s="122"/>
      <c r="M11" s="122"/>
    </row>
    <row r="12" spans="1:13" s="44" customFormat="1" ht="15" customHeight="1" x14ac:dyDescent="0.2">
      <c r="A12" s="1359" t="s">
        <v>966</v>
      </c>
      <c r="B12" s="1360"/>
      <c r="C12" s="1360"/>
      <c r="D12" s="1360"/>
      <c r="E12" s="1360"/>
      <c r="F12" s="1360"/>
      <c r="G12" s="1360"/>
      <c r="H12" s="1360"/>
      <c r="I12" s="1361"/>
      <c r="L12" s="122"/>
      <c r="M12" s="122"/>
    </row>
    <row r="13" spans="1:13" s="44" customFormat="1" ht="66.75" customHeight="1" x14ac:dyDescent="0.2">
      <c r="A13" s="1322" t="s">
        <v>965</v>
      </c>
      <c r="B13" s="1323"/>
      <c r="C13" s="1323"/>
      <c r="D13" s="1323"/>
      <c r="E13" s="1323"/>
      <c r="F13" s="1323"/>
      <c r="G13" s="1323"/>
      <c r="H13" s="1323"/>
      <c r="I13" s="1324"/>
      <c r="L13" s="122"/>
      <c r="M13" s="122"/>
    </row>
    <row r="14" spans="1:13" s="44" customFormat="1" ht="15" customHeight="1" x14ac:dyDescent="0.2">
      <c r="A14" s="1359" t="s">
        <v>967</v>
      </c>
      <c r="B14" s="1360"/>
      <c r="C14" s="1360"/>
      <c r="D14" s="1360"/>
      <c r="E14" s="1360"/>
      <c r="F14" s="1360"/>
      <c r="G14" s="1360"/>
      <c r="H14" s="1360"/>
      <c r="I14" s="1361"/>
      <c r="L14" s="122"/>
      <c r="M14" s="122"/>
    </row>
    <row r="15" spans="1:13" s="44" customFormat="1" ht="19.5" customHeight="1" x14ac:dyDescent="0.2">
      <c r="A15" s="1322" t="s">
        <v>968</v>
      </c>
      <c r="B15" s="1323"/>
      <c r="C15" s="1323"/>
      <c r="D15" s="1323"/>
      <c r="E15" s="1323"/>
      <c r="F15" s="1323"/>
      <c r="G15" s="1323"/>
      <c r="H15" s="1323"/>
      <c r="I15" s="1324"/>
      <c r="L15" s="122"/>
      <c r="M15" s="122"/>
    </row>
    <row r="16" spans="1:13" s="44" customFormat="1" ht="21" customHeight="1" x14ac:dyDescent="0.2">
      <c r="A16" s="1359" t="s">
        <v>969</v>
      </c>
      <c r="B16" s="1360"/>
      <c r="C16" s="1360"/>
      <c r="D16" s="1360"/>
      <c r="E16" s="1360"/>
      <c r="F16" s="1360"/>
      <c r="G16" s="1360"/>
      <c r="H16" s="1360"/>
      <c r="I16" s="1361"/>
      <c r="L16" s="122"/>
      <c r="M16" s="122"/>
    </row>
    <row r="17" spans="1:14" s="44" customFormat="1" ht="35.25" customHeight="1" x14ac:dyDescent="0.2">
      <c r="A17" s="1322" t="s">
        <v>970</v>
      </c>
      <c r="B17" s="1323"/>
      <c r="C17" s="1323"/>
      <c r="D17" s="1323"/>
      <c r="E17" s="1323"/>
      <c r="F17" s="1323"/>
      <c r="G17" s="1323"/>
      <c r="H17" s="1323"/>
      <c r="I17" s="1324"/>
      <c r="L17" s="122"/>
      <c r="M17" s="122"/>
    </row>
    <row r="18" spans="1:14" s="44" customFormat="1" ht="70.5" customHeight="1" x14ac:dyDescent="0.2">
      <c r="A18" s="1362" t="s">
        <v>1117</v>
      </c>
      <c r="B18" s="1363"/>
      <c r="C18" s="1363"/>
      <c r="D18" s="1363"/>
      <c r="E18" s="1363"/>
      <c r="F18" s="1363"/>
      <c r="G18" s="1363"/>
      <c r="H18" s="1363"/>
      <c r="I18" s="1364"/>
      <c r="L18" s="122"/>
      <c r="M18" s="122"/>
    </row>
    <row r="19" spans="1:14" s="44" customFormat="1" ht="16.5" customHeight="1" x14ac:dyDescent="0.2">
      <c r="A19" s="162"/>
      <c r="B19" s="128"/>
      <c r="C19" s="128"/>
      <c r="D19" s="128"/>
      <c r="E19" s="128"/>
      <c r="F19" s="128"/>
      <c r="G19" s="128"/>
      <c r="H19" s="128"/>
      <c r="I19" s="163"/>
      <c r="L19" s="122"/>
      <c r="M19" s="122"/>
    </row>
    <row r="20" spans="1:14" s="130" customFormat="1" ht="16.5" customHeight="1" x14ac:dyDescent="0.2">
      <c r="A20" s="885" t="s">
        <v>1043</v>
      </c>
      <c r="B20" s="148"/>
      <c r="C20" s="892">
        <v>44469</v>
      </c>
      <c r="D20" s="148"/>
      <c r="E20" s="149"/>
      <c r="F20" s="148"/>
      <c r="G20" s="892">
        <v>44196</v>
      </c>
      <c r="H20" s="148"/>
      <c r="I20" s="150"/>
      <c r="L20" s="906"/>
      <c r="M20" s="906"/>
    </row>
    <row r="21" spans="1:14" s="130" customFormat="1" ht="37.5" customHeight="1" x14ac:dyDescent="0.2">
      <c r="A21" s="147"/>
      <c r="B21" s="1057" t="s">
        <v>100</v>
      </c>
      <c r="C21" s="1059" t="s">
        <v>150</v>
      </c>
      <c r="D21" s="1059" t="s">
        <v>855</v>
      </c>
      <c r="E21" s="1060"/>
      <c r="F21" s="1057" t="s">
        <v>100</v>
      </c>
      <c r="G21" s="1059" t="s">
        <v>150</v>
      </c>
      <c r="H21" s="1058" t="s">
        <v>855</v>
      </c>
      <c r="I21" s="152"/>
      <c r="J21" s="131"/>
      <c r="K21" s="131"/>
      <c r="L21" s="1113"/>
      <c r="M21" s="1113"/>
    </row>
    <row r="22" spans="1:14" s="130" customFormat="1" ht="15" customHeight="1" x14ac:dyDescent="0.2">
      <c r="A22" s="153" t="s">
        <v>99</v>
      </c>
      <c r="B22" s="149" t="s">
        <v>538</v>
      </c>
      <c r="C22" s="149" t="s">
        <v>362</v>
      </c>
      <c r="D22" s="1118">
        <v>152867866</v>
      </c>
      <c r="E22" s="149"/>
      <c r="F22" s="149" t="s">
        <v>538</v>
      </c>
      <c r="G22" s="149" t="s">
        <v>362</v>
      </c>
      <c r="H22" s="884">
        <v>1101564786</v>
      </c>
      <c r="I22" s="150"/>
      <c r="J22" s="131"/>
      <c r="K22" s="131"/>
      <c r="L22" s="906"/>
      <c r="M22" s="906"/>
    </row>
    <row r="23" spans="1:14" s="130" customFormat="1" ht="15" customHeight="1" x14ac:dyDescent="0.2">
      <c r="A23" s="153" t="s">
        <v>101</v>
      </c>
      <c r="B23" s="149" t="s">
        <v>538</v>
      </c>
      <c r="C23" s="149" t="s">
        <v>362</v>
      </c>
      <c r="D23" s="1118">
        <v>493945661</v>
      </c>
      <c r="E23" s="149"/>
      <c r="F23" s="149" t="s">
        <v>538</v>
      </c>
      <c r="G23" s="149" t="s">
        <v>362</v>
      </c>
      <c r="H23" s="884">
        <v>660289466.14999974</v>
      </c>
      <c r="I23" s="150"/>
      <c r="L23" s="1114"/>
      <c r="M23" s="1114"/>
      <c r="N23" s="905"/>
    </row>
    <row r="24" spans="1:14" s="130" customFormat="1" ht="15" customHeight="1" x14ac:dyDescent="0.2">
      <c r="A24" s="154" t="s">
        <v>102</v>
      </c>
      <c r="B24" s="164"/>
      <c r="C24" s="164"/>
      <c r="D24" s="165">
        <v>-341077795</v>
      </c>
      <c r="E24" s="151"/>
      <c r="F24" s="164"/>
      <c r="G24" s="164"/>
      <c r="H24" s="165">
        <v>441275319.85000002</v>
      </c>
      <c r="I24" s="152"/>
      <c r="J24" s="1184"/>
      <c r="K24" s="1184"/>
      <c r="L24" s="1116"/>
      <c r="M24" s="1117"/>
      <c r="N24" s="905"/>
    </row>
    <row r="25" spans="1:14" s="130" customFormat="1" ht="35.25" customHeight="1" x14ac:dyDescent="0.2">
      <c r="A25" s="1368" t="s">
        <v>1118</v>
      </c>
      <c r="B25" s="1369"/>
      <c r="C25" s="1369"/>
      <c r="D25" s="1369"/>
      <c r="E25" s="1369"/>
      <c r="F25" s="1369"/>
      <c r="G25" s="1369"/>
      <c r="H25" s="1369"/>
      <c r="I25" s="1370"/>
      <c r="J25" s="132"/>
      <c r="K25" s="132"/>
      <c r="L25" s="906"/>
      <c r="M25" s="1115"/>
    </row>
    <row r="26" spans="1:14" s="44" customFormat="1" ht="39.75" customHeight="1" x14ac:dyDescent="0.2">
      <c r="A26" s="1377" t="s">
        <v>972</v>
      </c>
      <c r="B26" s="1378"/>
      <c r="C26" s="1378"/>
      <c r="D26" s="1378"/>
      <c r="E26" s="1378"/>
      <c r="F26" s="1378"/>
      <c r="G26" s="1378"/>
      <c r="H26" s="1378"/>
      <c r="I26" s="1379"/>
      <c r="L26" s="122"/>
      <c r="M26" s="122"/>
    </row>
    <row r="27" spans="1:14" s="44" customFormat="1" ht="15.75" customHeight="1" x14ac:dyDescent="0.2">
      <c r="A27" s="1322" t="s">
        <v>971</v>
      </c>
      <c r="B27" s="1323"/>
      <c r="C27" s="1323"/>
      <c r="D27" s="1323"/>
      <c r="E27" s="1323"/>
      <c r="F27" s="1323"/>
      <c r="G27" s="1323"/>
      <c r="H27" s="1323"/>
      <c r="I27" s="1324"/>
      <c r="L27" s="122"/>
      <c r="M27" s="122"/>
    </row>
    <row r="28" spans="1:14" s="44" customFormat="1" ht="12" customHeight="1" x14ac:dyDescent="0.2">
      <c r="A28" s="155"/>
      <c r="B28" s="129"/>
      <c r="C28" s="129"/>
      <c r="D28" s="129"/>
      <c r="E28" s="129"/>
      <c r="F28" s="129"/>
      <c r="G28" s="129"/>
      <c r="H28" s="129"/>
      <c r="I28" s="156"/>
      <c r="L28" s="122"/>
      <c r="M28" s="122"/>
    </row>
    <row r="29" spans="1:14" s="44" customFormat="1" ht="20.25" customHeight="1" x14ac:dyDescent="0.2">
      <c r="A29" s="1380" t="s">
        <v>986</v>
      </c>
      <c r="B29" s="1381"/>
      <c r="C29" s="1381"/>
      <c r="D29" s="1381"/>
      <c r="E29" s="1381"/>
      <c r="F29" s="1381"/>
      <c r="G29" s="1381"/>
      <c r="H29" s="1381"/>
      <c r="I29" s="1382"/>
      <c r="L29" s="122"/>
      <c r="M29" s="122"/>
    </row>
    <row r="30" spans="1:14" s="44" customFormat="1" ht="22.5" customHeight="1" x14ac:dyDescent="0.2">
      <c r="A30" s="1322" t="s">
        <v>973</v>
      </c>
      <c r="B30" s="1323"/>
      <c r="C30" s="1323"/>
      <c r="D30" s="1323"/>
      <c r="E30" s="1323"/>
      <c r="F30" s="1323"/>
      <c r="G30" s="1323"/>
      <c r="H30" s="1323"/>
      <c r="I30" s="1324"/>
      <c r="L30" s="122"/>
      <c r="M30" s="122"/>
    </row>
    <row r="31" spans="1:14" s="44" customFormat="1" ht="37.5" customHeight="1" x14ac:dyDescent="0.2">
      <c r="A31" s="1322" t="s">
        <v>974</v>
      </c>
      <c r="B31" s="1323"/>
      <c r="C31" s="1323"/>
      <c r="D31" s="1323"/>
      <c r="E31" s="1323"/>
      <c r="F31" s="1323"/>
      <c r="G31" s="1323"/>
      <c r="H31" s="1323"/>
      <c r="I31" s="1324"/>
      <c r="L31" s="122"/>
      <c r="M31" s="122"/>
    </row>
    <row r="32" spans="1:14" s="44" customFormat="1" ht="15" customHeight="1" x14ac:dyDescent="0.2">
      <c r="A32" s="155"/>
      <c r="B32" s="129"/>
      <c r="C32" s="129"/>
      <c r="D32" s="129"/>
      <c r="E32" s="129"/>
      <c r="F32" s="129"/>
      <c r="G32" s="129"/>
      <c r="H32" s="129"/>
      <c r="I32" s="156"/>
      <c r="L32" s="122"/>
      <c r="M32" s="122"/>
    </row>
    <row r="33" spans="1:13" s="44" customFormat="1" ht="21.75" customHeight="1" x14ac:dyDescent="0.2">
      <c r="A33" s="1339" t="s">
        <v>976</v>
      </c>
      <c r="B33" s="1340"/>
      <c r="C33" s="158"/>
      <c r="D33" s="158"/>
      <c r="E33" s="158"/>
      <c r="F33" s="158"/>
      <c r="G33" s="158"/>
      <c r="H33" s="158"/>
      <c r="I33" s="159"/>
      <c r="L33" s="122"/>
      <c r="M33" s="122"/>
    </row>
    <row r="34" spans="1:13" s="44" customFormat="1" ht="57.75" customHeight="1" x14ac:dyDescent="0.2">
      <c r="A34" s="1344" t="s">
        <v>975</v>
      </c>
      <c r="B34" s="1345"/>
      <c r="C34" s="1345"/>
      <c r="D34" s="1345"/>
      <c r="E34" s="1345"/>
      <c r="F34" s="1345"/>
      <c r="G34" s="1345"/>
      <c r="H34" s="1345"/>
      <c r="I34" s="1346"/>
      <c r="L34" s="122"/>
      <c r="M34" s="122"/>
    </row>
    <row r="35" spans="1:13" s="44" customFormat="1" ht="186" customHeight="1" x14ac:dyDescent="0.2">
      <c r="A35" s="1383" t="s">
        <v>977</v>
      </c>
      <c r="B35" s="1384"/>
      <c r="C35" s="1384"/>
      <c r="D35" s="1384"/>
      <c r="E35" s="1384"/>
      <c r="F35" s="1384"/>
      <c r="G35" s="1384"/>
      <c r="H35" s="1384"/>
      <c r="I35" s="1385"/>
      <c r="J35" s="169"/>
      <c r="L35" s="122"/>
      <c r="M35" s="122"/>
    </row>
    <row r="36" spans="1:13" s="44" customFormat="1" ht="9" customHeight="1" x14ac:dyDescent="0.2">
      <c r="A36" s="1053"/>
      <c r="B36" s="1054"/>
      <c r="C36" s="1054"/>
      <c r="D36" s="1054"/>
      <c r="E36" s="1054"/>
      <c r="F36" s="1054"/>
      <c r="G36" s="1054"/>
      <c r="H36" s="1054"/>
      <c r="I36" s="1055"/>
      <c r="L36" s="122"/>
      <c r="M36" s="122"/>
    </row>
    <row r="37" spans="1:13" s="44" customFormat="1" ht="19.5" customHeight="1" x14ac:dyDescent="0.2">
      <c r="A37" s="1371" t="s">
        <v>980</v>
      </c>
      <c r="B37" s="1372"/>
      <c r="C37" s="129"/>
      <c r="D37" s="129"/>
      <c r="E37" s="129"/>
      <c r="F37" s="129"/>
      <c r="G37" s="129"/>
      <c r="H37" s="129"/>
      <c r="I37" s="1029"/>
      <c r="L37" s="122"/>
      <c r="M37" s="122"/>
    </row>
    <row r="38" spans="1:13" s="44" customFormat="1" ht="23.25" customHeight="1" x14ac:dyDescent="0.2">
      <c r="A38" s="1386" t="s">
        <v>978</v>
      </c>
      <c r="B38" s="1307"/>
      <c r="C38" s="1307"/>
      <c r="D38" s="1307"/>
      <c r="E38" s="1307"/>
      <c r="F38" s="1307"/>
      <c r="G38" s="1307"/>
      <c r="H38" s="1307"/>
      <c r="I38" s="1387"/>
      <c r="L38" s="122"/>
      <c r="M38" s="122"/>
    </row>
    <row r="39" spans="1:13" s="44" customFormat="1" ht="5.25" customHeight="1" x14ac:dyDescent="0.2">
      <c r="A39" s="160"/>
      <c r="B39" s="129"/>
      <c r="C39" s="129"/>
      <c r="D39" s="129"/>
      <c r="E39" s="129"/>
      <c r="F39" s="129"/>
      <c r="G39" s="129"/>
      <c r="H39" s="129"/>
      <c r="I39" s="156"/>
      <c r="L39" s="122"/>
      <c r="M39" s="122"/>
    </row>
    <row r="40" spans="1:13" s="44" customFormat="1" ht="18" customHeight="1" x14ac:dyDescent="0.2">
      <c r="A40" s="157" t="s">
        <v>981</v>
      </c>
      <c r="B40" s="161"/>
      <c r="C40" s="129"/>
      <c r="D40" s="129"/>
      <c r="E40" s="129"/>
      <c r="F40" s="129"/>
      <c r="G40" s="129"/>
      <c r="H40" s="129"/>
      <c r="I40" s="156"/>
      <c r="L40" s="122"/>
      <c r="M40" s="122"/>
    </row>
    <row r="41" spans="1:13" s="44" customFormat="1" ht="40.5" customHeight="1" x14ac:dyDescent="0.2">
      <c r="A41" s="1356" t="s">
        <v>979</v>
      </c>
      <c r="B41" s="1357"/>
      <c r="C41" s="1357"/>
      <c r="D41" s="1357"/>
      <c r="E41" s="1357"/>
      <c r="F41" s="1357"/>
      <c r="G41" s="1357"/>
      <c r="H41" s="1357"/>
      <c r="I41" s="1358"/>
      <c r="L41" s="122"/>
      <c r="M41" s="122"/>
    </row>
    <row r="42" spans="1:13" s="44" customFormat="1" ht="15.75" customHeight="1" x14ac:dyDescent="0.2">
      <c r="A42" s="157" t="s">
        <v>983</v>
      </c>
      <c r="B42" s="129"/>
      <c r="C42" s="129"/>
      <c r="D42" s="129"/>
      <c r="E42" s="129"/>
      <c r="F42" s="129"/>
      <c r="G42" s="129"/>
      <c r="H42" s="129"/>
      <c r="I42" s="156"/>
      <c r="L42" s="122"/>
      <c r="M42" s="122"/>
    </row>
    <row r="43" spans="1:13" s="44" customFormat="1" ht="25.5" customHeight="1" x14ac:dyDescent="0.2">
      <c r="A43" s="1356" t="s">
        <v>982</v>
      </c>
      <c r="B43" s="1357"/>
      <c r="C43" s="1357"/>
      <c r="D43" s="1357"/>
      <c r="E43" s="1357"/>
      <c r="F43" s="1357"/>
      <c r="G43" s="1357"/>
      <c r="H43" s="1357"/>
      <c r="I43" s="1358"/>
      <c r="L43" s="122"/>
      <c r="M43" s="122"/>
    </row>
    <row r="44" spans="1:13" s="44" customFormat="1" ht="17.25" customHeight="1" x14ac:dyDescent="0.2">
      <c r="A44" s="1371" t="s">
        <v>984</v>
      </c>
      <c r="B44" s="1372"/>
      <c r="C44" s="1372"/>
      <c r="D44" s="1372"/>
      <c r="E44" s="1372"/>
      <c r="F44" s="1372"/>
      <c r="G44" s="1372"/>
      <c r="H44" s="1372"/>
      <c r="I44" s="1373"/>
      <c r="L44" s="122"/>
      <c r="M44" s="122"/>
    </row>
    <row r="45" spans="1:13" s="44" customFormat="1" ht="41.25" customHeight="1" x14ac:dyDescent="0.2">
      <c r="A45" s="1356" t="s">
        <v>1128</v>
      </c>
      <c r="B45" s="1357"/>
      <c r="C45" s="1357"/>
      <c r="D45" s="1357"/>
      <c r="E45" s="1357"/>
      <c r="F45" s="1357"/>
      <c r="G45" s="1357"/>
      <c r="H45" s="1357"/>
      <c r="I45" s="1358"/>
      <c r="L45" s="122"/>
      <c r="M45" s="122"/>
    </row>
    <row r="46" spans="1:13" s="44" customFormat="1" ht="26.25" customHeight="1" x14ac:dyDescent="0.2">
      <c r="A46" s="1374" t="s">
        <v>1129</v>
      </c>
      <c r="B46" s="1375"/>
      <c r="C46" s="1375"/>
      <c r="D46" s="1375"/>
      <c r="E46" s="1375"/>
      <c r="F46" s="1375"/>
      <c r="G46" s="1375"/>
      <c r="H46" s="1375"/>
      <c r="I46" s="1376"/>
      <c r="L46" s="122"/>
      <c r="M46" s="122"/>
    </row>
    <row r="47" spans="1:13" s="44" customFormat="1" ht="16.5" customHeight="1" x14ac:dyDescent="0.2">
      <c r="A47" s="1356" t="s">
        <v>1130</v>
      </c>
      <c r="B47" s="1357"/>
      <c r="C47" s="1357"/>
      <c r="D47" s="1357"/>
      <c r="E47" s="1357"/>
      <c r="F47" s="1357"/>
      <c r="G47" s="1357"/>
      <c r="H47" s="1357"/>
      <c r="I47" s="1358"/>
      <c r="L47" s="122"/>
      <c r="M47" s="122"/>
    </row>
    <row r="48" spans="1:13" s="44" customFormat="1" ht="32.25" customHeight="1" x14ac:dyDescent="0.2">
      <c r="A48" s="1356" t="s">
        <v>985</v>
      </c>
      <c r="B48" s="1357"/>
      <c r="C48" s="1357"/>
      <c r="D48" s="1357"/>
      <c r="E48" s="1357"/>
      <c r="F48" s="1357"/>
      <c r="G48" s="1357"/>
      <c r="H48" s="1357"/>
      <c r="I48" s="1358"/>
      <c r="L48" s="122"/>
      <c r="M48" s="122"/>
    </row>
    <row r="49" spans="1:13" s="44" customFormat="1" ht="11.25" customHeight="1" x14ac:dyDescent="0.2">
      <c r="A49" s="141"/>
      <c r="B49" s="142"/>
      <c r="C49" s="142"/>
      <c r="D49" s="142"/>
      <c r="E49" s="142"/>
      <c r="F49" s="142"/>
      <c r="G49" s="142"/>
      <c r="H49" s="142"/>
      <c r="I49" s="143"/>
      <c r="L49" s="122"/>
      <c r="M49" s="122"/>
    </row>
    <row r="50" spans="1:13" s="169" customFormat="1" ht="16.5" customHeight="1" x14ac:dyDescent="0.25">
      <c r="A50" s="1347" t="s">
        <v>987</v>
      </c>
      <c r="B50" s="1348"/>
      <c r="C50" s="1348"/>
      <c r="D50" s="1348"/>
      <c r="E50" s="1348"/>
      <c r="F50" s="1348"/>
      <c r="G50" s="1348"/>
      <c r="H50" s="1348"/>
      <c r="I50" s="1349"/>
      <c r="L50" s="490"/>
      <c r="M50" s="490"/>
    </row>
    <row r="51" spans="1:13" s="44" customFormat="1" ht="117" customHeight="1" x14ac:dyDescent="0.2">
      <c r="A51" s="1322" t="s">
        <v>1060</v>
      </c>
      <c r="B51" s="1323"/>
      <c r="C51" s="1323"/>
      <c r="D51" s="1323"/>
      <c r="E51" s="1323"/>
      <c r="F51" s="1323"/>
      <c r="G51" s="1323"/>
      <c r="H51" s="1323"/>
      <c r="I51" s="1324"/>
      <c r="L51" s="122"/>
      <c r="M51" s="122"/>
    </row>
    <row r="52" spans="1:13" s="44" customFormat="1" ht="37.5" customHeight="1" x14ac:dyDescent="0.2">
      <c r="A52" s="1319" t="s">
        <v>988</v>
      </c>
      <c r="B52" s="1320"/>
      <c r="C52" s="1320"/>
      <c r="D52" s="1320"/>
      <c r="E52" s="1320"/>
      <c r="F52" s="1320"/>
      <c r="G52" s="1320"/>
      <c r="H52" s="1320"/>
      <c r="I52" s="1321"/>
      <c r="L52" s="122"/>
      <c r="M52" s="122"/>
    </row>
    <row r="53" spans="1:13" s="44" customFormat="1" ht="50.25" customHeight="1" x14ac:dyDescent="0.2">
      <c r="A53" s="1322" t="s">
        <v>989</v>
      </c>
      <c r="B53" s="1323"/>
      <c r="C53" s="1323"/>
      <c r="D53" s="1323"/>
      <c r="E53" s="1323"/>
      <c r="F53" s="1323"/>
      <c r="G53" s="1323"/>
      <c r="H53" s="1323"/>
      <c r="I53" s="1324"/>
      <c r="L53" s="122"/>
      <c r="M53" s="122"/>
    </row>
    <row r="54" spans="1:13" s="44" customFormat="1" ht="32.25" customHeight="1" x14ac:dyDescent="0.2">
      <c r="A54" s="1319" t="s">
        <v>990</v>
      </c>
      <c r="B54" s="1320"/>
      <c r="C54" s="1320"/>
      <c r="D54" s="1320"/>
      <c r="E54" s="1320"/>
      <c r="F54" s="1320"/>
      <c r="G54" s="1320"/>
      <c r="H54" s="1320"/>
      <c r="I54" s="1321"/>
      <c r="L54" s="122"/>
      <c r="M54" s="122"/>
    </row>
    <row r="55" spans="1:13" s="44" customFormat="1" ht="16.5" customHeight="1" x14ac:dyDescent="0.2">
      <c r="A55" s="1322" t="s">
        <v>149</v>
      </c>
      <c r="B55" s="1323"/>
      <c r="C55" s="1323"/>
      <c r="D55" s="1323"/>
      <c r="E55" s="1323"/>
      <c r="F55" s="1323"/>
      <c r="G55" s="1323"/>
      <c r="H55" s="1323"/>
      <c r="I55" s="1324"/>
      <c r="L55" s="122"/>
      <c r="M55" s="122"/>
    </row>
    <row r="56" spans="1:13" s="44" customFormat="1" ht="6" customHeight="1" x14ac:dyDescent="0.2">
      <c r="A56" s="170"/>
      <c r="B56" s="171"/>
      <c r="C56" s="171"/>
      <c r="D56" s="171"/>
      <c r="E56" s="171"/>
      <c r="F56" s="171"/>
      <c r="G56" s="171"/>
      <c r="H56" s="171"/>
      <c r="I56" s="1070"/>
      <c r="L56" s="122"/>
      <c r="M56" s="122"/>
    </row>
    <row r="57" spans="1:13" s="44" customFormat="1" ht="150" customHeight="1" x14ac:dyDescent="0.2">
      <c r="A57" s="1365" t="s">
        <v>1119</v>
      </c>
      <c r="B57" s="1366"/>
      <c r="C57" s="1366"/>
      <c r="D57" s="1366"/>
      <c r="E57" s="1366"/>
      <c r="F57" s="1366"/>
      <c r="G57" s="1366"/>
      <c r="H57" s="1366"/>
      <c r="I57" s="1367"/>
      <c r="K57" s="84"/>
      <c r="L57" s="122"/>
      <c r="M57" s="122"/>
    </row>
    <row r="58" spans="1:13" s="44" customFormat="1" ht="141" hidden="1" customHeight="1" x14ac:dyDescent="0.2">
      <c r="A58" s="1001"/>
      <c r="B58" s="1002"/>
      <c r="C58" s="1002"/>
      <c r="D58" s="1002"/>
      <c r="E58" s="1002"/>
      <c r="F58" s="1002"/>
      <c r="G58" s="1002"/>
      <c r="H58" s="1002"/>
      <c r="I58" s="1003"/>
      <c r="L58" s="122"/>
      <c r="M58" s="122"/>
    </row>
    <row r="59" spans="1:13" s="44" customFormat="1" ht="7.5" customHeight="1" x14ac:dyDescent="0.2">
      <c r="A59" s="1056"/>
      <c r="B59" s="1056"/>
      <c r="C59" s="1056"/>
      <c r="D59" s="1056"/>
      <c r="E59" s="1056"/>
      <c r="F59" s="1056"/>
      <c r="G59" s="1056"/>
      <c r="H59" s="1002"/>
      <c r="I59" s="1003"/>
      <c r="L59" s="122"/>
      <c r="M59" s="122"/>
    </row>
    <row r="60" spans="1:13" s="44" customFormat="1" ht="14.25" customHeight="1" x14ac:dyDescent="0.2">
      <c r="A60" s="144"/>
      <c r="B60" s="145"/>
      <c r="C60" s="145"/>
      <c r="D60" s="145"/>
      <c r="E60" s="145"/>
      <c r="F60" s="145"/>
      <c r="G60" s="145"/>
      <c r="H60" s="145"/>
      <c r="I60" s="146"/>
      <c r="L60" s="122"/>
      <c r="M60" s="122"/>
    </row>
    <row r="61" spans="1:13" s="44" customFormat="1" ht="7.5" customHeight="1" x14ac:dyDescent="0.2">
      <c r="A61" s="139"/>
      <c r="B61" s="139"/>
      <c r="C61" s="139"/>
      <c r="D61" s="139"/>
      <c r="E61" s="139"/>
      <c r="F61" s="139"/>
      <c r="G61" s="139"/>
      <c r="H61" s="139"/>
      <c r="I61" s="139"/>
      <c r="J61" s="84"/>
      <c r="K61" s="84"/>
      <c r="L61" s="122"/>
      <c r="M61" s="122"/>
    </row>
    <row r="62" spans="1:13" s="44" customFormat="1" ht="7.5" customHeight="1" x14ac:dyDescent="0.2">
      <c r="A62" s="1071"/>
      <c r="B62" s="1072"/>
      <c r="C62" s="1072"/>
      <c r="D62" s="1072"/>
      <c r="E62" s="1072"/>
      <c r="F62" s="1072"/>
      <c r="G62" s="1072"/>
      <c r="H62" s="1072"/>
      <c r="I62" s="1073"/>
      <c r="J62" s="84"/>
      <c r="K62" s="84"/>
      <c r="L62" s="122"/>
      <c r="M62" s="122"/>
    </row>
    <row r="63" spans="1:13" s="44" customFormat="1" ht="7.5" customHeight="1" x14ac:dyDescent="0.2">
      <c r="A63" s="1074"/>
      <c r="B63" s="139"/>
      <c r="C63" s="139"/>
      <c r="D63" s="139"/>
      <c r="E63" s="139"/>
      <c r="F63" s="139"/>
      <c r="G63" s="139"/>
      <c r="H63" s="139"/>
      <c r="I63" s="140"/>
      <c r="J63" s="84"/>
      <c r="K63" s="84"/>
      <c r="L63" s="122"/>
      <c r="M63" s="122"/>
    </row>
    <row r="64" spans="1:13" s="44" customFormat="1" ht="7.5" customHeight="1" x14ac:dyDescent="0.2">
      <c r="A64" s="1074"/>
      <c r="B64" s="139"/>
      <c r="C64" s="139"/>
      <c r="D64" s="139"/>
      <c r="E64" s="139"/>
      <c r="F64" s="139"/>
      <c r="G64" s="139"/>
      <c r="H64" s="139"/>
      <c r="I64" s="140"/>
      <c r="J64" s="84"/>
      <c r="K64" s="84"/>
      <c r="L64" s="122"/>
      <c r="M64" s="122"/>
    </row>
    <row r="65" spans="1:13" s="44" customFormat="1" ht="15.75" customHeight="1" x14ac:dyDescent="0.2">
      <c r="A65" s="1061" t="s">
        <v>1065</v>
      </c>
      <c r="B65" s="1062"/>
      <c r="C65" s="1062"/>
      <c r="D65" s="1062"/>
      <c r="E65" s="139"/>
      <c r="F65" s="139"/>
      <c r="G65" s="139"/>
      <c r="H65" s="139"/>
      <c r="I65" s="140"/>
    </row>
    <row r="66" spans="1:13" s="44" customFormat="1" ht="23.25" customHeight="1" x14ac:dyDescent="0.2">
      <c r="A66" s="1341" t="s">
        <v>994</v>
      </c>
      <c r="B66" s="1342"/>
      <c r="C66" s="1342"/>
      <c r="D66" s="1342"/>
      <c r="E66" s="1342"/>
      <c r="F66" s="1342"/>
      <c r="G66" s="1342"/>
      <c r="H66" s="1342"/>
      <c r="I66" s="1343"/>
      <c r="L66" s="122"/>
      <c r="M66" s="122"/>
    </row>
    <row r="67" spans="1:13" s="44" customFormat="1" ht="15.75" customHeight="1" x14ac:dyDescent="0.25">
      <c r="A67" s="1337" t="s">
        <v>991</v>
      </c>
      <c r="B67" s="1338"/>
      <c r="C67" s="1311" t="s">
        <v>992</v>
      </c>
      <c r="D67" s="1312"/>
      <c r="E67" s="1311" t="s">
        <v>993</v>
      </c>
      <c r="F67" s="1312"/>
      <c r="G67" s="1311" t="s">
        <v>995</v>
      </c>
      <c r="H67" s="1312"/>
      <c r="I67" s="140"/>
      <c r="L67" s="122"/>
      <c r="M67" s="122"/>
    </row>
    <row r="68" spans="1:13" s="44" customFormat="1" ht="15.75" customHeight="1" x14ac:dyDescent="0.2">
      <c r="A68" s="1325" t="s">
        <v>1049</v>
      </c>
      <c r="B68" s="1326"/>
      <c r="C68" s="1331" t="s">
        <v>1015</v>
      </c>
      <c r="D68" s="1332"/>
      <c r="E68" s="1331" t="s">
        <v>1016</v>
      </c>
      <c r="F68" s="1332"/>
      <c r="G68" s="1313" t="s">
        <v>996</v>
      </c>
      <c r="H68" s="1314"/>
      <c r="I68" s="140"/>
      <c r="L68" s="122"/>
      <c r="M68" s="122"/>
    </row>
    <row r="69" spans="1:13" s="44" customFormat="1" ht="15.75" customHeight="1" x14ac:dyDescent="0.2">
      <c r="A69" s="1327"/>
      <c r="B69" s="1328"/>
      <c r="C69" s="1333"/>
      <c r="D69" s="1334"/>
      <c r="E69" s="1333"/>
      <c r="F69" s="1334"/>
      <c r="G69" s="1315"/>
      <c r="H69" s="1316"/>
      <c r="I69" s="140"/>
      <c r="L69" s="122"/>
      <c r="M69" s="122"/>
    </row>
    <row r="70" spans="1:13" s="44" customFormat="1" ht="15.75" customHeight="1" x14ac:dyDescent="0.2">
      <c r="A70" s="1327"/>
      <c r="B70" s="1328"/>
      <c r="C70" s="1333"/>
      <c r="D70" s="1334"/>
      <c r="E70" s="1333"/>
      <c r="F70" s="1334"/>
      <c r="G70" s="1315"/>
      <c r="H70" s="1316"/>
      <c r="I70" s="140"/>
      <c r="L70" s="122"/>
      <c r="M70" s="122"/>
    </row>
    <row r="71" spans="1:13" s="44" customFormat="1" ht="15.75" customHeight="1" x14ac:dyDescent="0.2">
      <c r="A71" s="1327"/>
      <c r="B71" s="1328"/>
      <c r="C71" s="1333"/>
      <c r="D71" s="1334"/>
      <c r="E71" s="1333"/>
      <c r="F71" s="1334"/>
      <c r="G71" s="1315"/>
      <c r="H71" s="1316"/>
      <c r="I71" s="140"/>
      <c r="L71" s="122"/>
      <c r="M71" s="122"/>
    </row>
    <row r="72" spans="1:13" s="44" customFormat="1" ht="15.75" customHeight="1" x14ac:dyDescent="0.2">
      <c r="A72" s="1327"/>
      <c r="B72" s="1328"/>
      <c r="C72" s="1333"/>
      <c r="D72" s="1334"/>
      <c r="E72" s="1333"/>
      <c r="F72" s="1334"/>
      <c r="G72" s="1315"/>
      <c r="H72" s="1316"/>
      <c r="I72" s="140"/>
      <c r="L72" s="122"/>
      <c r="M72" s="122"/>
    </row>
    <row r="73" spans="1:13" s="44" customFormat="1" ht="126.75" customHeight="1" x14ac:dyDescent="0.2">
      <c r="A73" s="1329"/>
      <c r="B73" s="1330"/>
      <c r="C73" s="1335"/>
      <c r="D73" s="1336"/>
      <c r="E73" s="1335"/>
      <c r="F73" s="1336"/>
      <c r="G73" s="1317"/>
      <c r="H73" s="1318"/>
      <c r="I73" s="140"/>
      <c r="L73" s="122"/>
      <c r="M73" s="122"/>
    </row>
    <row r="74" spans="1:13" s="44" customFormat="1" ht="15" customHeight="1" x14ac:dyDescent="0.2">
      <c r="A74" s="144"/>
      <c r="B74" s="145"/>
      <c r="C74" s="145"/>
      <c r="D74" s="145"/>
      <c r="E74" s="145"/>
      <c r="F74" s="145"/>
      <c r="G74" s="145"/>
      <c r="H74" s="145"/>
      <c r="I74" s="146"/>
      <c r="J74" s="121"/>
      <c r="K74" s="121"/>
      <c r="L74" s="122"/>
      <c r="M74" s="122"/>
    </row>
    <row r="75" spans="1:13" ht="15" customHeight="1" x14ac:dyDescent="0.2">
      <c r="A75" s="44"/>
      <c r="B75" s="44"/>
      <c r="C75" s="44"/>
      <c r="D75" s="44"/>
      <c r="E75" s="44"/>
      <c r="F75" s="44"/>
      <c r="G75" s="44"/>
      <c r="H75" s="44"/>
      <c r="I75" s="44"/>
    </row>
    <row r="76" spans="1:13" ht="15" customHeight="1" x14ac:dyDescent="0.2">
      <c r="A76" s="44"/>
      <c r="B76" s="44"/>
      <c r="C76" s="44"/>
      <c r="D76" s="44"/>
      <c r="E76" s="44"/>
      <c r="F76" s="44"/>
      <c r="G76" s="44"/>
      <c r="H76" s="44"/>
      <c r="I76" s="44"/>
    </row>
    <row r="77" spans="1:13" ht="15" customHeight="1" x14ac:dyDescent="0.2">
      <c r="A77" s="125"/>
      <c r="B77" s="44"/>
      <c r="C77" s="44"/>
      <c r="D77" s="44"/>
      <c r="E77" s="44"/>
      <c r="F77" s="44"/>
      <c r="G77" s="44"/>
      <c r="H77" s="44"/>
      <c r="I77" s="44"/>
    </row>
    <row r="78" spans="1:13" ht="15" customHeight="1" x14ac:dyDescent="0.2">
      <c r="A78" s="44"/>
      <c r="B78" s="44"/>
      <c r="C78" s="44"/>
      <c r="D78" s="44"/>
      <c r="E78" s="44"/>
      <c r="F78" s="44"/>
      <c r="G78" s="44"/>
      <c r="H78" s="44"/>
      <c r="I78" s="44"/>
    </row>
    <row r="79" spans="1:13" ht="15" customHeight="1" x14ac:dyDescent="0.2">
      <c r="A79" s="44"/>
      <c r="B79" s="44"/>
      <c r="C79" s="44"/>
      <c r="D79" s="44"/>
      <c r="E79" s="44"/>
      <c r="F79" s="44"/>
      <c r="G79" s="44"/>
      <c r="H79" s="44"/>
      <c r="I79" s="44"/>
    </row>
    <row r="80" spans="1:13" ht="15" customHeight="1" x14ac:dyDescent="0.2"/>
    <row r="81" spans="6:14" ht="15" customHeight="1" x14ac:dyDescent="0.2"/>
    <row r="85" spans="6:14" x14ac:dyDescent="0.2">
      <c r="J85" s="123"/>
      <c r="K85" s="123"/>
      <c r="L85" s="907"/>
      <c r="M85" s="907"/>
      <c r="N85" s="123"/>
    </row>
    <row r="91" spans="6:14" x14ac:dyDescent="0.2">
      <c r="F91" s="123"/>
      <c r="G91" s="123"/>
      <c r="H91" s="123"/>
      <c r="I91" s="123"/>
    </row>
  </sheetData>
  <mergeCells count="44">
    <mergeCell ref="A31:I31"/>
    <mergeCell ref="A27:I27"/>
    <mergeCell ref="A48:I48"/>
    <mergeCell ref="A57:I57"/>
    <mergeCell ref="A25:I25"/>
    <mergeCell ref="A37:B37"/>
    <mergeCell ref="A43:I43"/>
    <mergeCell ref="A44:I44"/>
    <mergeCell ref="A46:I46"/>
    <mergeCell ref="A47:I47"/>
    <mergeCell ref="A45:I45"/>
    <mergeCell ref="A26:I26"/>
    <mergeCell ref="A29:I29"/>
    <mergeCell ref="A35:I35"/>
    <mergeCell ref="A38:I38"/>
    <mergeCell ref="A41:I41"/>
    <mergeCell ref="A30:I30"/>
    <mergeCell ref="A15:I15"/>
    <mergeCell ref="A14:I14"/>
    <mergeCell ref="A17:I17"/>
    <mergeCell ref="A16:I16"/>
    <mergeCell ref="A18:I18"/>
    <mergeCell ref="A9:I9"/>
    <mergeCell ref="A10:I10"/>
    <mergeCell ref="A11:I11"/>
    <mergeCell ref="A12:I12"/>
    <mergeCell ref="A13:I13"/>
    <mergeCell ref="A33:B33"/>
    <mergeCell ref="A66:I66"/>
    <mergeCell ref="A34:I34"/>
    <mergeCell ref="A50:I50"/>
    <mergeCell ref="A51:I51"/>
    <mergeCell ref="A52:I52"/>
    <mergeCell ref="A53:I53"/>
    <mergeCell ref="C67:D67"/>
    <mergeCell ref="G67:H67"/>
    <mergeCell ref="G68:H73"/>
    <mergeCell ref="A54:I54"/>
    <mergeCell ref="A55:I55"/>
    <mergeCell ref="A68:B73"/>
    <mergeCell ref="C68:D73"/>
    <mergeCell ref="A67:B67"/>
    <mergeCell ref="E67:F67"/>
    <mergeCell ref="E68:F73"/>
  </mergeCells>
  <hyperlinks>
    <hyperlink ref="J1" location="BG!A1" display="BG"/>
  </hyperlinks>
  <pageMargins left="0.47"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2060"/>
  </sheetPr>
  <dimension ref="A6:E29"/>
  <sheetViews>
    <sheetView showGridLines="0" topLeftCell="A7" workbookViewId="0">
      <selection activeCell="D26" sqref="D26"/>
    </sheetView>
  </sheetViews>
  <sheetFormatPr baseColWidth="10" defaultRowHeight="12.75" x14ac:dyDescent="0.2"/>
  <cols>
    <col min="1" max="1" width="45.42578125" style="42" customWidth="1"/>
    <col min="2" max="2" width="5.85546875" style="42" customWidth="1"/>
    <col min="3" max="3" width="20.85546875" style="42" customWidth="1"/>
    <col min="4" max="4" width="18" style="42" customWidth="1"/>
    <col min="5" max="5" width="7.42578125" style="42" customWidth="1"/>
    <col min="6" max="16384" width="11.42578125" style="42"/>
  </cols>
  <sheetData>
    <row r="6" spans="1:5" ht="15" x14ac:dyDescent="0.25">
      <c r="A6" s="113" t="str">
        <f>Indice!C1</f>
        <v>ELECTROBAN SAECA</v>
      </c>
      <c r="D6" s="42">
        <v>12</v>
      </c>
      <c r="E6" s="213" t="s">
        <v>122</v>
      </c>
    </row>
    <row r="7" spans="1:5" x14ac:dyDescent="0.2">
      <c r="A7" s="300" t="s">
        <v>368</v>
      </c>
      <c r="B7" s="301"/>
      <c r="C7" s="301"/>
      <c r="D7" s="302"/>
    </row>
    <row r="8" spans="1:5" x14ac:dyDescent="0.2">
      <c r="A8" s="303" t="s">
        <v>997</v>
      </c>
      <c r="B8" s="304"/>
      <c r="C8" s="1130"/>
      <c r="D8" s="100"/>
    </row>
    <row r="9" spans="1:5" ht="11.25" customHeight="1" x14ac:dyDescent="0.2">
      <c r="A9" s="305" t="s">
        <v>1098</v>
      </c>
      <c r="B9" s="1130"/>
      <c r="C9" s="1130"/>
      <c r="D9" s="100"/>
    </row>
    <row r="10" spans="1:5" ht="13.5" thickBot="1" x14ac:dyDescent="0.25">
      <c r="A10" s="305"/>
      <c r="B10" s="1130"/>
      <c r="C10" s="1006" t="s">
        <v>1089</v>
      </c>
      <c r="D10" s="1034" t="s">
        <v>1069</v>
      </c>
    </row>
    <row r="11" spans="1:5" ht="14.25" thickTop="1" thickBot="1" x14ac:dyDescent="0.25">
      <c r="A11" s="306" t="s">
        <v>5</v>
      </c>
      <c r="B11" s="215"/>
      <c r="C11" s="216">
        <v>2021</v>
      </c>
      <c r="D11" s="307">
        <v>2020</v>
      </c>
    </row>
    <row r="12" spans="1:5" ht="14.25" thickTop="1" thickBot="1" x14ac:dyDescent="0.25">
      <c r="A12" s="303"/>
      <c r="B12" s="215"/>
      <c r="C12" s="217"/>
      <c r="D12" s="308"/>
    </row>
    <row r="13" spans="1:5" ht="17.25" hidden="1" customHeight="1" thickTop="1" thickBot="1" x14ac:dyDescent="0.25">
      <c r="A13" s="303" t="s">
        <v>2</v>
      </c>
      <c r="B13" s="215"/>
      <c r="C13" s="218">
        <v>0</v>
      </c>
      <c r="D13" s="309">
        <v>0</v>
      </c>
    </row>
    <row r="14" spans="1:5" ht="15.75" customHeight="1" thickTop="1" thickBot="1" x14ac:dyDescent="0.25">
      <c r="A14" s="303" t="s">
        <v>808</v>
      </c>
      <c r="B14" s="215"/>
      <c r="C14" s="218">
        <v>7960000</v>
      </c>
      <c r="D14" s="309">
        <v>6181459</v>
      </c>
    </row>
    <row r="15" spans="1:5" ht="14.25" thickTop="1" thickBot="1" x14ac:dyDescent="0.25">
      <c r="A15" s="303" t="s">
        <v>6</v>
      </c>
      <c r="B15" s="219"/>
      <c r="C15" s="218">
        <v>2272386564</v>
      </c>
      <c r="D15" s="309">
        <v>2206067047</v>
      </c>
    </row>
    <row r="16" spans="1:5" ht="14.25" thickTop="1" thickBot="1" x14ac:dyDescent="0.25">
      <c r="A16" s="303" t="s">
        <v>365</v>
      </c>
      <c r="B16" s="219"/>
      <c r="C16" s="1162">
        <v>1608360186</v>
      </c>
      <c r="D16" s="309">
        <v>1833877079</v>
      </c>
    </row>
    <row r="17" spans="1:4" ht="14.25" thickTop="1" thickBot="1" x14ac:dyDescent="0.25">
      <c r="A17" s="303" t="s">
        <v>364</v>
      </c>
      <c r="B17" s="219"/>
      <c r="C17" s="1162">
        <v>152867866</v>
      </c>
      <c r="D17" s="309">
        <v>104125875</v>
      </c>
    </row>
    <row r="18" spans="1:4" ht="14.25" hidden="1" thickTop="1" thickBot="1" x14ac:dyDescent="0.25">
      <c r="A18" s="303" t="s">
        <v>367</v>
      </c>
      <c r="B18" s="219"/>
      <c r="C18" s="218">
        <v>0</v>
      </c>
      <c r="D18" s="309">
        <v>0</v>
      </c>
    </row>
    <row r="19" spans="1:4" ht="14.25" hidden="1" thickTop="1" thickBot="1" x14ac:dyDescent="0.25">
      <c r="A19" s="303" t="s">
        <v>366</v>
      </c>
      <c r="B19" s="219"/>
      <c r="C19" s="218">
        <v>0</v>
      </c>
      <c r="D19" s="309">
        <v>0</v>
      </c>
    </row>
    <row r="20" spans="1:4" ht="13.5" thickTop="1" x14ac:dyDescent="0.2">
      <c r="A20" s="303" t="s">
        <v>1050</v>
      </c>
      <c r="B20" s="219"/>
      <c r="C20" s="1030">
        <v>54972272</v>
      </c>
      <c r="D20" s="1031">
        <v>0</v>
      </c>
    </row>
    <row r="21" spans="1:4" x14ac:dyDescent="0.2">
      <c r="A21" s="1147" t="s">
        <v>3</v>
      </c>
      <c r="B21" s="1033"/>
      <c r="C21" s="1032">
        <v>4096546888</v>
      </c>
      <c r="D21" s="1148">
        <v>4150251460</v>
      </c>
    </row>
    <row r="22" spans="1:4" x14ac:dyDescent="0.2">
      <c r="A22" s="1240"/>
      <c r="B22" s="1240"/>
      <c r="C22" s="1240"/>
      <c r="D22" s="1240"/>
    </row>
    <row r="23" spans="1:4" x14ac:dyDescent="0.2">
      <c r="A23" s="1240"/>
      <c r="B23" s="1240"/>
      <c r="C23" s="1240"/>
      <c r="D23" s="1240"/>
    </row>
    <row r="24" spans="1:4" x14ac:dyDescent="0.2">
      <c r="A24" s="1240"/>
      <c r="B24" s="1240"/>
      <c r="C24" s="1240"/>
      <c r="D24" s="1240"/>
    </row>
    <row r="25" spans="1:4" x14ac:dyDescent="0.2">
      <c r="A25" s="1240"/>
      <c r="B25" s="1240"/>
      <c r="C25" s="1240"/>
      <c r="D25" s="1240"/>
    </row>
    <row r="26" spans="1:4" x14ac:dyDescent="0.2">
      <c r="A26" s="1240"/>
      <c r="B26" s="1240"/>
      <c r="C26" s="1240"/>
      <c r="D26" s="1240"/>
    </row>
    <row r="27" spans="1:4" x14ac:dyDescent="0.2">
      <c r="A27" s="1240"/>
      <c r="B27" s="1240"/>
      <c r="C27" s="1240"/>
      <c r="D27" s="1240"/>
    </row>
    <row r="28" spans="1:4" x14ac:dyDescent="0.2">
      <c r="A28" s="1240"/>
      <c r="B28" s="1240"/>
      <c r="C28" s="1240"/>
      <c r="D28" s="1240"/>
    </row>
    <row r="29" spans="1:4" x14ac:dyDescent="0.2">
      <c r="A29" s="1240"/>
      <c r="B29" s="1240"/>
      <c r="C29" s="1240"/>
      <c r="D29" s="1240"/>
    </row>
  </sheetData>
  <hyperlinks>
    <hyperlink ref="E6" location="BG!A1" display="BG"/>
  </hyperlinks>
  <pageMargins left="0.99"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2060"/>
  </sheetPr>
  <dimension ref="A1:IV62"/>
  <sheetViews>
    <sheetView showGridLines="0" topLeftCell="A16" workbookViewId="0">
      <selection activeCell="A26" sqref="A26:XFD26"/>
    </sheetView>
  </sheetViews>
  <sheetFormatPr baseColWidth="10" defaultRowHeight="12.75" x14ac:dyDescent="0.2"/>
  <cols>
    <col min="1" max="1" width="72.85546875" style="42" bestFit="1" customWidth="1"/>
    <col min="2" max="2" width="16.140625" style="42" customWidth="1"/>
    <col min="3" max="3" width="17.28515625" style="42" customWidth="1"/>
    <col min="4" max="4" width="5.42578125" style="42" customWidth="1"/>
    <col min="5" max="5" width="11.42578125" style="42"/>
    <col min="6" max="6" width="11.42578125" style="42" customWidth="1"/>
    <col min="7" max="30" width="11.42578125" style="220"/>
    <col min="31" max="16384" width="11.42578125" style="42"/>
  </cols>
  <sheetData>
    <row r="1" spans="1:256" x14ac:dyDescent="0.2">
      <c r="A1" s="220" t="str">
        <f>Indice!C1</f>
        <v>ELECTROBAN SAECA</v>
      </c>
      <c r="B1" s="220"/>
      <c r="C1" s="220">
        <v>13</v>
      </c>
      <c r="D1" s="221" t="s">
        <v>122</v>
      </c>
      <c r="E1" s="220"/>
      <c r="F1" s="220"/>
    </row>
    <row r="2" spans="1:256" x14ac:dyDescent="0.2">
      <c r="A2" s="220"/>
      <c r="B2" s="220"/>
      <c r="C2" s="220"/>
      <c r="D2" s="221"/>
      <c r="E2" s="220"/>
      <c r="F2" s="220"/>
    </row>
    <row r="3" spans="1:256" x14ac:dyDescent="0.2">
      <c r="A3" s="220"/>
      <c r="B3" s="220"/>
      <c r="C3" s="220"/>
      <c r="D3" s="221"/>
      <c r="E3" s="220"/>
      <c r="F3" s="220"/>
    </row>
    <row r="4" spans="1:256" x14ac:dyDescent="0.2">
      <c r="A4" s="220"/>
      <c r="B4" s="220"/>
      <c r="C4" s="220"/>
      <c r="D4" s="221"/>
      <c r="E4" s="220"/>
      <c r="F4" s="220"/>
    </row>
    <row r="5" spans="1:256" x14ac:dyDescent="0.2">
      <c r="A5" s="220"/>
      <c r="B5" s="220"/>
      <c r="C5" s="220"/>
      <c r="D5" s="221"/>
      <c r="E5" s="220"/>
      <c r="F5" s="220"/>
    </row>
    <row r="6" spans="1:256" x14ac:dyDescent="0.2">
      <c r="A6" s="220"/>
      <c r="B6" s="220"/>
      <c r="C6" s="220"/>
      <c r="D6" s="220"/>
      <c r="E6" s="220"/>
      <c r="F6" s="220"/>
    </row>
    <row r="7" spans="1:256" x14ac:dyDescent="0.2">
      <c r="A7" s="1388" t="s">
        <v>236</v>
      </c>
      <c r="B7" s="1389"/>
      <c r="C7" s="1390"/>
      <c r="D7" s="220"/>
      <c r="E7" s="220"/>
      <c r="F7" s="220"/>
    </row>
    <row r="8" spans="1:256" x14ac:dyDescent="0.2">
      <c r="A8" s="314" t="s">
        <v>853</v>
      </c>
      <c r="B8" s="124"/>
      <c r="C8" s="315"/>
      <c r="D8" s="220"/>
      <c r="E8" s="220"/>
      <c r="F8" s="220"/>
    </row>
    <row r="9" spans="1:256" x14ac:dyDescent="0.2">
      <c r="A9" s="316" t="s">
        <v>1093</v>
      </c>
      <c r="B9" s="124"/>
      <c r="C9" s="315"/>
      <c r="D9" s="220"/>
      <c r="E9" s="220"/>
      <c r="F9" s="220"/>
    </row>
    <row r="10" spans="1:256" x14ac:dyDescent="0.2">
      <c r="A10" s="317"/>
      <c r="B10" s="1006" t="s">
        <v>1094</v>
      </c>
      <c r="C10" s="1034" t="s">
        <v>1069</v>
      </c>
      <c r="D10" s="220"/>
      <c r="E10" s="220"/>
      <c r="F10" s="220"/>
    </row>
    <row r="11" spans="1:256" x14ac:dyDescent="0.2">
      <c r="A11" s="306" t="s">
        <v>5</v>
      </c>
      <c r="B11" s="222">
        <v>2021</v>
      </c>
      <c r="C11" s="318">
        <v>2020</v>
      </c>
      <c r="D11" s="220"/>
      <c r="E11" s="220"/>
      <c r="F11" s="220"/>
    </row>
    <row r="12" spans="1:256" x14ac:dyDescent="0.2">
      <c r="A12" s="314" t="s">
        <v>371</v>
      </c>
      <c r="B12" s="224">
        <v>1001726027</v>
      </c>
      <c r="C12" s="319">
        <v>1001198629</v>
      </c>
      <c r="D12" s="220"/>
      <c r="E12" s="220"/>
      <c r="F12" s="220"/>
    </row>
    <row r="13" spans="1:256" x14ac:dyDescent="0.2">
      <c r="A13" s="314" t="s">
        <v>372</v>
      </c>
      <c r="B13" s="903">
        <v>0</v>
      </c>
      <c r="C13" s="319">
        <v>9374630</v>
      </c>
      <c r="D13" s="220"/>
      <c r="E13" s="220"/>
      <c r="F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c r="FU13" s="220"/>
      <c r="FV13" s="220"/>
      <c r="FW13" s="220"/>
      <c r="FX13" s="220"/>
      <c r="FY13" s="220"/>
      <c r="FZ13" s="220"/>
      <c r="GA13" s="220"/>
      <c r="GB13" s="220"/>
      <c r="GC13" s="220"/>
      <c r="GD13" s="220"/>
      <c r="GE13" s="220"/>
      <c r="GF13" s="220"/>
      <c r="GG13" s="220"/>
      <c r="GH13" s="220"/>
      <c r="GI13" s="220"/>
      <c r="GJ13" s="220"/>
      <c r="GK13" s="220"/>
      <c r="GL13" s="220"/>
      <c r="GM13" s="220"/>
      <c r="GN13" s="220"/>
      <c r="GO13" s="220"/>
      <c r="GP13" s="220"/>
      <c r="GQ13" s="220"/>
      <c r="GR13" s="220"/>
      <c r="GS13" s="220"/>
      <c r="GT13" s="220"/>
      <c r="GU13" s="220"/>
      <c r="GV13" s="220"/>
      <c r="GW13" s="220"/>
      <c r="GX13" s="220"/>
      <c r="GY13" s="220"/>
      <c r="GZ13" s="220"/>
      <c r="HA13" s="220"/>
      <c r="HB13" s="220"/>
      <c r="HC13" s="220"/>
      <c r="HD13" s="220"/>
      <c r="HE13" s="220"/>
      <c r="HF13" s="220"/>
      <c r="HG13" s="220"/>
      <c r="HH13" s="220"/>
      <c r="HI13" s="220"/>
      <c r="HJ13" s="220"/>
      <c r="HK13" s="220"/>
      <c r="HL13" s="220"/>
      <c r="HM13" s="220"/>
      <c r="HN13" s="220"/>
      <c r="HO13" s="220"/>
      <c r="HP13" s="220"/>
      <c r="HQ13" s="220"/>
      <c r="HR13" s="220"/>
      <c r="HS13" s="220"/>
      <c r="HT13" s="220"/>
      <c r="HU13" s="220"/>
      <c r="HV13" s="220"/>
      <c r="HW13" s="220"/>
      <c r="HX13" s="220"/>
      <c r="HY13" s="220"/>
      <c r="HZ13" s="220"/>
      <c r="IA13" s="220"/>
      <c r="IB13" s="220"/>
      <c r="IC13" s="220"/>
      <c r="ID13" s="220"/>
      <c r="IE13" s="220"/>
      <c r="IF13" s="220"/>
      <c r="IG13" s="220"/>
      <c r="IH13" s="220"/>
      <c r="II13" s="220"/>
      <c r="IJ13" s="220"/>
      <c r="IK13" s="220"/>
      <c r="IL13" s="220"/>
      <c r="IM13" s="220"/>
      <c r="IN13" s="220"/>
      <c r="IO13" s="220"/>
      <c r="IP13" s="220"/>
      <c r="IQ13" s="220"/>
      <c r="IR13" s="220"/>
      <c r="IS13" s="220"/>
      <c r="IT13" s="220"/>
      <c r="IU13" s="220"/>
      <c r="IV13" s="220"/>
    </row>
    <row r="14" spans="1:256" x14ac:dyDescent="0.2">
      <c r="A14" s="314" t="s">
        <v>370</v>
      </c>
      <c r="B14" s="903">
        <v>0</v>
      </c>
      <c r="C14" s="320">
        <v>1702771712</v>
      </c>
      <c r="D14" s="220"/>
      <c r="E14" s="220"/>
      <c r="F14" s="220"/>
    </row>
    <row r="15" spans="1:256" ht="14.25" customHeight="1" x14ac:dyDescent="0.2">
      <c r="A15" s="321" t="s">
        <v>3</v>
      </c>
      <c r="B15" s="225">
        <v>1001726027</v>
      </c>
      <c r="C15" s="322">
        <v>2713344971</v>
      </c>
      <c r="D15" s="220"/>
      <c r="E15" s="220"/>
      <c r="F15" s="220"/>
    </row>
    <row r="16" spans="1:256" x14ac:dyDescent="0.2">
      <c r="A16" s="314"/>
      <c r="B16" s="124"/>
      <c r="C16" s="315"/>
      <c r="D16" s="220"/>
      <c r="E16" s="220"/>
      <c r="F16" s="220"/>
    </row>
    <row r="17" spans="1:6" ht="13.5" thickTop="1" x14ac:dyDescent="0.2">
      <c r="A17" s="1288" t="s">
        <v>838</v>
      </c>
      <c r="B17" s="1289"/>
      <c r="C17" s="1391"/>
      <c r="D17" s="220"/>
      <c r="E17" s="220"/>
      <c r="F17" s="220"/>
    </row>
    <row r="18" spans="1:6" x14ac:dyDescent="0.2">
      <c r="A18" s="317" t="s">
        <v>4</v>
      </c>
      <c r="B18" s="124"/>
      <c r="C18" s="315"/>
      <c r="D18" s="220"/>
      <c r="E18" s="220"/>
      <c r="F18" s="220"/>
    </row>
    <row r="19" spans="1:6" x14ac:dyDescent="0.2">
      <c r="A19" s="317"/>
      <c r="B19" s="1392"/>
      <c r="C19" s="1393"/>
      <c r="D19" s="220"/>
      <c r="E19" s="220"/>
      <c r="F19" s="220"/>
    </row>
    <row r="20" spans="1:6" x14ac:dyDescent="0.2">
      <c r="A20" s="306" t="s">
        <v>5</v>
      </c>
      <c r="B20" s="226">
        <v>2021</v>
      </c>
      <c r="C20" s="323">
        <v>2020</v>
      </c>
      <c r="D20" s="220"/>
      <c r="E20" s="220"/>
      <c r="F20" s="220"/>
    </row>
    <row r="21" spans="1:6" x14ac:dyDescent="0.2">
      <c r="A21" s="314" t="s">
        <v>371</v>
      </c>
      <c r="B21" s="227">
        <v>0</v>
      </c>
      <c r="C21" s="324">
        <v>0</v>
      </c>
      <c r="D21" s="220"/>
      <c r="E21" s="220"/>
      <c r="F21" s="220"/>
    </row>
    <row r="22" spans="1:6" x14ac:dyDescent="0.2">
      <c r="A22" s="314" t="s">
        <v>369</v>
      </c>
      <c r="B22" s="228">
        <v>998507117</v>
      </c>
      <c r="C22" s="324">
        <v>964874400</v>
      </c>
      <c r="D22" s="220"/>
      <c r="E22" s="220"/>
      <c r="F22" s="220"/>
    </row>
    <row r="23" spans="1:6" x14ac:dyDescent="0.2">
      <c r="A23" s="314" t="s">
        <v>839</v>
      </c>
      <c r="B23" s="228">
        <v>182000000</v>
      </c>
      <c r="C23" s="324">
        <v>182000000</v>
      </c>
      <c r="D23" s="220"/>
      <c r="E23" s="220"/>
      <c r="F23" s="220"/>
    </row>
    <row r="24" spans="1:6" x14ac:dyDescent="0.2">
      <c r="A24" s="314" t="s">
        <v>809</v>
      </c>
      <c r="B24" s="228">
        <v>487500000</v>
      </c>
      <c r="C24" s="324">
        <v>2905500000</v>
      </c>
      <c r="D24" s="220"/>
      <c r="E24" s="220"/>
      <c r="F24" s="220"/>
    </row>
    <row r="25" spans="1:6" x14ac:dyDescent="0.2">
      <c r="A25" s="325" t="s">
        <v>998</v>
      </c>
      <c r="B25" s="330">
        <v>0</v>
      </c>
      <c r="C25" s="326">
        <v>1815500000</v>
      </c>
      <c r="D25" s="220"/>
      <c r="E25" s="220"/>
      <c r="F25" s="220"/>
    </row>
    <row r="26" spans="1:6" hidden="1" x14ac:dyDescent="0.2">
      <c r="A26" s="1094" t="s">
        <v>1074</v>
      </c>
      <c r="B26" s="228">
        <v>0</v>
      </c>
      <c r="C26" s="330">
        <v>0</v>
      </c>
      <c r="D26" s="220"/>
      <c r="E26" s="220"/>
      <c r="F26" s="220"/>
    </row>
    <row r="27" spans="1:6" ht="13.5" thickBot="1" x14ac:dyDescent="0.25">
      <c r="A27" s="321" t="s">
        <v>3</v>
      </c>
      <c r="B27" s="229">
        <v>1668007117</v>
      </c>
      <c r="C27" s="229">
        <v>5867874400</v>
      </c>
      <c r="D27" s="220"/>
      <c r="E27" s="220"/>
      <c r="F27" s="220"/>
    </row>
    <row r="28" spans="1:6" ht="13.5" thickTop="1" x14ac:dyDescent="0.2">
      <c r="A28" s="314"/>
      <c r="B28" s="124"/>
      <c r="C28" s="315"/>
      <c r="D28" s="220"/>
      <c r="E28" s="220"/>
      <c r="F28" s="220"/>
    </row>
    <row r="29" spans="1:6" x14ac:dyDescent="0.2">
      <c r="A29" s="331" t="s">
        <v>999</v>
      </c>
      <c r="B29" s="124"/>
      <c r="C29" s="315"/>
      <c r="D29" s="220"/>
      <c r="E29" s="220"/>
      <c r="F29" s="220"/>
    </row>
    <row r="30" spans="1:6" x14ac:dyDescent="0.2">
      <c r="A30" s="314"/>
      <c r="B30" s="124"/>
      <c r="C30" s="315"/>
      <c r="D30" s="220"/>
      <c r="E30" s="220"/>
      <c r="F30" s="220"/>
    </row>
    <row r="31" spans="1:6" x14ac:dyDescent="0.2">
      <c r="A31" s="314"/>
      <c r="B31" s="124"/>
      <c r="C31" s="315"/>
      <c r="D31" s="220"/>
      <c r="E31" s="220"/>
      <c r="F31" s="220"/>
    </row>
    <row r="32" spans="1:6" x14ac:dyDescent="0.2">
      <c r="A32" s="327"/>
      <c r="B32" s="328"/>
      <c r="C32" s="329"/>
      <c r="D32" s="220"/>
      <c r="E32" s="220"/>
      <c r="F32" s="220"/>
    </row>
    <row r="33" spans="1:6" x14ac:dyDescent="0.2">
      <c r="A33" s="220"/>
      <c r="B33" s="220"/>
      <c r="C33" s="220"/>
      <c r="D33" s="220"/>
      <c r="E33" s="220"/>
      <c r="F33" s="220"/>
    </row>
    <row r="34" spans="1:6" x14ac:dyDescent="0.2">
      <c r="A34" s="220"/>
      <c r="B34" s="220"/>
      <c r="C34" s="220"/>
      <c r="D34" s="220"/>
      <c r="E34" s="220"/>
      <c r="F34" s="220"/>
    </row>
    <row r="35" spans="1:6" x14ac:dyDescent="0.2">
      <c r="A35" s="220"/>
      <c r="B35" s="220"/>
      <c r="C35" s="220"/>
      <c r="D35" s="220"/>
      <c r="E35" s="220"/>
      <c r="F35" s="220"/>
    </row>
    <row r="36" spans="1:6" x14ac:dyDescent="0.2">
      <c r="A36" s="220"/>
      <c r="B36" s="220"/>
      <c r="C36" s="220"/>
      <c r="D36" s="220"/>
      <c r="E36" s="220"/>
      <c r="F36" s="220"/>
    </row>
    <row r="37" spans="1:6" x14ac:dyDescent="0.2">
      <c r="A37" s="220"/>
      <c r="B37" s="220"/>
      <c r="C37" s="220"/>
      <c r="D37" s="220"/>
      <c r="E37" s="220"/>
      <c r="F37" s="220"/>
    </row>
    <row r="38" spans="1:6" x14ac:dyDescent="0.2">
      <c r="A38" s="220"/>
      <c r="B38" s="220"/>
      <c r="C38" s="220"/>
      <c r="D38" s="220"/>
      <c r="E38" s="220"/>
      <c r="F38" s="220"/>
    </row>
    <row r="39" spans="1:6" x14ac:dyDescent="0.2">
      <c r="A39" s="220"/>
      <c r="B39" s="220"/>
      <c r="C39" s="220"/>
      <c r="D39" s="220"/>
      <c r="E39" s="220"/>
      <c r="F39" s="220"/>
    </row>
    <row r="40" spans="1:6" x14ac:dyDescent="0.2">
      <c r="A40" s="220"/>
      <c r="B40" s="220"/>
      <c r="C40" s="220"/>
      <c r="D40" s="220"/>
      <c r="E40" s="220"/>
      <c r="F40" s="220"/>
    </row>
    <row r="41" spans="1:6" x14ac:dyDescent="0.2">
      <c r="A41" s="220"/>
      <c r="B41" s="220"/>
      <c r="C41" s="220"/>
      <c r="D41" s="220"/>
      <c r="E41" s="220"/>
      <c r="F41" s="220"/>
    </row>
    <row r="42" spans="1:6" x14ac:dyDescent="0.2">
      <c r="A42" s="220"/>
      <c r="B42" s="220"/>
      <c r="C42" s="220"/>
      <c r="D42" s="220"/>
      <c r="E42" s="220"/>
      <c r="F42" s="220"/>
    </row>
    <row r="43" spans="1:6" x14ac:dyDescent="0.2">
      <c r="A43" s="220"/>
      <c r="B43" s="220"/>
      <c r="C43" s="220"/>
      <c r="D43" s="220"/>
      <c r="E43" s="220"/>
      <c r="F43" s="220"/>
    </row>
    <row r="44" spans="1:6" x14ac:dyDescent="0.2">
      <c r="A44" s="220"/>
      <c r="B44" s="220"/>
      <c r="C44" s="220"/>
      <c r="D44" s="220"/>
      <c r="E44" s="220"/>
      <c r="F44" s="220"/>
    </row>
    <row r="45" spans="1:6" x14ac:dyDescent="0.2">
      <c r="A45" s="220"/>
      <c r="B45" s="220"/>
      <c r="C45" s="220"/>
      <c r="D45" s="220"/>
      <c r="E45" s="220"/>
      <c r="F45" s="220"/>
    </row>
    <row r="46" spans="1:6" x14ac:dyDescent="0.2">
      <c r="A46" s="220"/>
      <c r="B46" s="220"/>
      <c r="C46" s="220"/>
      <c r="D46" s="220"/>
      <c r="E46" s="220"/>
      <c r="F46" s="220"/>
    </row>
    <row r="47" spans="1:6" x14ac:dyDescent="0.2">
      <c r="A47" s="220"/>
      <c r="B47" s="220"/>
      <c r="C47" s="220"/>
      <c r="D47" s="220"/>
      <c r="E47" s="220"/>
      <c r="F47" s="220"/>
    </row>
    <row r="48" spans="1:6" x14ac:dyDescent="0.2">
      <c r="A48" s="220"/>
      <c r="B48" s="220"/>
      <c r="C48" s="220"/>
      <c r="D48" s="220"/>
      <c r="E48" s="220"/>
      <c r="F48" s="220"/>
    </row>
    <row r="49" spans="1:6" x14ac:dyDescent="0.2">
      <c r="A49" s="220"/>
      <c r="B49" s="220"/>
      <c r="C49" s="220"/>
      <c r="D49" s="220"/>
      <c r="E49" s="220"/>
      <c r="F49" s="220"/>
    </row>
    <row r="50" spans="1:6" x14ac:dyDescent="0.2">
      <c r="A50" s="220"/>
      <c r="B50" s="220"/>
      <c r="C50" s="220"/>
      <c r="D50" s="220"/>
      <c r="E50" s="220"/>
      <c r="F50" s="220"/>
    </row>
    <row r="51" spans="1:6" x14ac:dyDescent="0.2">
      <c r="A51" s="220"/>
      <c r="B51" s="220"/>
      <c r="C51" s="220"/>
      <c r="D51" s="220"/>
      <c r="E51" s="220"/>
      <c r="F51" s="220"/>
    </row>
    <row r="52" spans="1:6" x14ac:dyDescent="0.2">
      <c r="A52" s="220"/>
      <c r="B52" s="220"/>
      <c r="C52" s="220"/>
      <c r="D52" s="220"/>
      <c r="E52" s="220"/>
      <c r="F52" s="220"/>
    </row>
    <row r="53" spans="1:6" x14ac:dyDescent="0.2">
      <c r="A53" s="220"/>
      <c r="B53" s="220"/>
      <c r="C53" s="220"/>
      <c r="D53" s="220"/>
      <c r="E53" s="220"/>
      <c r="F53" s="220"/>
    </row>
    <row r="54" spans="1:6" x14ac:dyDescent="0.2">
      <c r="A54" s="220"/>
      <c r="B54" s="220"/>
      <c r="C54" s="220"/>
      <c r="D54" s="220"/>
      <c r="E54" s="220"/>
      <c r="F54" s="220"/>
    </row>
    <row r="55" spans="1:6" x14ac:dyDescent="0.2">
      <c r="A55" s="220"/>
      <c r="B55" s="220"/>
      <c r="C55" s="220"/>
      <c r="D55" s="220"/>
      <c r="E55" s="220"/>
      <c r="F55" s="220"/>
    </row>
    <row r="56" spans="1:6" x14ac:dyDescent="0.2">
      <c r="A56" s="220"/>
      <c r="B56" s="220"/>
      <c r="C56" s="220"/>
      <c r="D56" s="220"/>
      <c r="E56" s="220"/>
      <c r="F56" s="220"/>
    </row>
    <row r="57" spans="1:6" x14ac:dyDescent="0.2">
      <c r="A57" s="220"/>
      <c r="B57" s="220"/>
      <c r="C57" s="220"/>
      <c r="D57" s="220"/>
      <c r="E57" s="220"/>
      <c r="F57" s="220"/>
    </row>
    <row r="58" spans="1:6" x14ac:dyDescent="0.2">
      <c r="A58" s="220"/>
      <c r="B58" s="220"/>
      <c r="C58" s="220"/>
      <c r="D58" s="220"/>
      <c r="E58" s="220"/>
      <c r="F58" s="220"/>
    </row>
    <row r="59" spans="1:6" x14ac:dyDescent="0.2">
      <c r="A59" s="220"/>
      <c r="B59" s="220"/>
      <c r="C59" s="220"/>
      <c r="D59" s="220"/>
      <c r="E59" s="220"/>
      <c r="F59" s="220"/>
    </row>
    <row r="60" spans="1:6" x14ac:dyDescent="0.2">
      <c r="A60" s="220"/>
      <c r="B60" s="220"/>
      <c r="C60" s="220"/>
      <c r="D60" s="220"/>
      <c r="E60" s="220"/>
      <c r="F60" s="220"/>
    </row>
    <row r="61" spans="1:6" x14ac:dyDescent="0.2">
      <c r="A61" s="220"/>
      <c r="B61" s="220"/>
      <c r="C61" s="220"/>
      <c r="D61" s="220"/>
      <c r="E61" s="220"/>
      <c r="F61" s="220"/>
    </row>
    <row r="62" spans="1:6" x14ac:dyDescent="0.2">
      <c r="A62" s="220"/>
      <c r="B62" s="220"/>
      <c r="C62" s="220"/>
      <c r="D62" s="220"/>
      <c r="E62" s="220"/>
      <c r="F62" s="220"/>
    </row>
  </sheetData>
  <mergeCells count="3">
    <mergeCell ref="A7:C7"/>
    <mergeCell ref="A17:C17"/>
    <mergeCell ref="B19:C19"/>
  </mergeCells>
  <hyperlinks>
    <hyperlink ref="D1" location="BG!A1" display="BG"/>
  </hyperlinks>
  <pageMargins left="0.62" right="0.83"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2060"/>
  </sheetPr>
  <dimension ref="A1:L66"/>
  <sheetViews>
    <sheetView showGridLines="0" zoomScale="80" zoomScaleNormal="80" workbookViewId="0">
      <selection activeCell="F60" sqref="F60"/>
    </sheetView>
  </sheetViews>
  <sheetFormatPr baseColWidth="10" defaultColWidth="16.42578125" defaultRowHeight="12.75" x14ac:dyDescent="0.2"/>
  <cols>
    <col min="1" max="1" width="50.140625" style="45" customWidth="1"/>
    <col min="2" max="2" width="21.5703125" style="45" customWidth="1"/>
    <col min="3" max="3" width="21.140625" style="45" customWidth="1"/>
    <col min="4" max="4" width="18.140625" style="45" bestFit="1" customWidth="1"/>
    <col min="5" max="5" width="7.28515625" style="45" customWidth="1"/>
    <col min="6" max="6" width="36.5703125" style="45" customWidth="1"/>
    <col min="7" max="7" width="17.7109375" style="45" customWidth="1"/>
    <col min="8" max="8" width="19.42578125" style="45" customWidth="1"/>
    <col min="9" max="9" width="4.140625" style="45" customWidth="1"/>
    <col min="10" max="10" width="2.85546875" style="45" customWidth="1"/>
    <col min="11" max="16384" width="16.42578125" style="45"/>
  </cols>
  <sheetData>
    <row r="1" spans="1:10" s="333" customFormat="1" x14ac:dyDescent="0.2">
      <c r="A1" s="332" t="str">
        <f>Indice!C1</f>
        <v>ELECTROBAN SAECA</v>
      </c>
    </row>
    <row r="2" spans="1:10" x14ac:dyDescent="0.2">
      <c r="A2" s="232"/>
      <c r="F2" s="246"/>
    </row>
    <row r="3" spans="1:10" x14ac:dyDescent="0.2">
      <c r="A3" s="232"/>
      <c r="F3" s="246"/>
      <c r="H3" s="45">
        <v>14</v>
      </c>
      <c r="J3" s="454" t="s">
        <v>122</v>
      </c>
    </row>
    <row r="4" spans="1:10" x14ac:dyDescent="0.2">
      <c r="A4" s="247"/>
      <c r="B4" s="248"/>
      <c r="F4" s="246"/>
    </row>
    <row r="5" spans="1:10" x14ac:dyDescent="0.2">
      <c r="A5" s="249"/>
      <c r="B5" s="248"/>
      <c r="F5" s="246"/>
    </row>
    <row r="6" spans="1:10" x14ac:dyDescent="0.2">
      <c r="C6" s="250"/>
      <c r="I6" s="333"/>
      <c r="J6" s="333"/>
    </row>
    <row r="7" spans="1:10" ht="14.25" x14ac:dyDescent="0.2">
      <c r="A7" s="335" t="s">
        <v>237</v>
      </c>
      <c r="B7" s="336"/>
      <c r="C7" s="336"/>
      <c r="D7" s="336"/>
      <c r="E7" s="336"/>
      <c r="F7" s="83"/>
      <c r="G7" s="83"/>
      <c r="H7" s="368"/>
      <c r="I7" s="333"/>
      <c r="J7" s="333"/>
    </row>
    <row r="8" spans="1:10" ht="46.5" customHeight="1" x14ac:dyDescent="0.2">
      <c r="A8" s="1394" t="s">
        <v>1132</v>
      </c>
      <c r="B8" s="1395"/>
      <c r="C8" s="1395"/>
      <c r="D8" s="1395"/>
      <c r="E8" s="1395"/>
      <c r="F8" s="1395"/>
      <c r="G8" s="1395"/>
      <c r="H8" s="1396"/>
      <c r="I8" s="333"/>
      <c r="J8" s="333"/>
    </row>
    <row r="9" spans="1:10" ht="16.5" customHeight="1" x14ac:dyDescent="0.2">
      <c r="A9" s="339"/>
      <c r="B9" s="334"/>
      <c r="C9" s="334"/>
      <c r="D9" s="334"/>
      <c r="E9" s="252"/>
      <c r="F9" s="237"/>
      <c r="G9" s="237"/>
      <c r="H9" s="338"/>
      <c r="I9" s="333"/>
      <c r="J9" s="333"/>
    </row>
    <row r="10" spans="1:10" ht="14.25" x14ac:dyDescent="0.2">
      <c r="A10" s="340" t="s">
        <v>1093</v>
      </c>
      <c r="B10" s="341"/>
      <c r="C10" s="237"/>
      <c r="D10" s="237"/>
      <c r="E10" s="342"/>
      <c r="F10" s="237"/>
      <c r="G10" s="237"/>
      <c r="H10" s="338"/>
      <c r="I10" s="333"/>
      <c r="J10" s="333"/>
    </row>
    <row r="11" spans="1:10" ht="15" x14ac:dyDescent="0.25">
      <c r="A11" s="343" t="s">
        <v>789</v>
      </c>
      <c r="B11" s="127"/>
      <c r="C11" s="237"/>
      <c r="D11" s="237"/>
      <c r="E11" s="342"/>
      <c r="F11" s="237"/>
      <c r="G11" s="237"/>
      <c r="H11" s="338"/>
      <c r="I11" s="333"/>
      <c r="J11" s="333"/>
    </row>
    <row r="12" spans="1:10" x14ac:dyDescent="0.2">
      <c r="A12" s="314"/>
      <c r="B12" s="124"/>
      <c r="C12" s="1066">
        <v>44469</v>
      </c>
      <c r="D12" s="1067">
        <v>44196</v>
      </c>
      <c r="E12" s="342"/>
      <c r="F12" s="237"/>
      <c r="G12" s="237"/>
      <c r="H12" s="338"/>
      <c r="I12" s="333"/>
      <c r="J12" s="333"/>
    </row>
    <row r="13" spans="1:10" ht="33" customHeight="1" x14ac:dyDescent="0.2">
      <c r="A13" s="344"/>
      <c r="B13" s="237"/>
      <c r="C13" s="1065">
        <f>IFERROR(IF(Indice!B6="","2XX2",YEAR(Indice!B6)),"2XX2")</f>
        <v>2021</v>
      </c>
      <c r="D13" s="1065">
        <f>IFERROR(YEAR(Indice!B6-365),"2XX1")</f>
        <v>2020</v>
      </c>
      <c r="E13" s="342"/>
      <c r="F13" s="1092" t="s">
        <v>782</v>
      </c>
      <c r="G13" s="1178">
        <v>44469</v>
      </c>
      <c r="H13" s="345"/>
      <c r="I13" s="333"/>
      <c r="J13" s="333"/>
    </row>
    <row r="14" spans="1:10" ht="24" customHeight="1" x14ac:dyDescent="0.2">
      <c r="A14" s="346" t="s">
        <v>1000</v>
      </c>
      <c r="B14" s="1142" t="s">
        <v>373</v>
      </c>
      <c r="C14" s="1104">
        <v>230752175164</v>
      </c>
      <c r="D14" s="255">
        <v>197821540232</v>
      </c>
      <c r="E14" s="342"/>
      <c r="F14" s="110" t="s">
        <v>238</v>
      </c>
      <c r="G14" s="256" t="s">
        <v>784</v>
      </c>
      <c r="H14" s="347" t="s">
        <v>788</v>
      </c>
      <c r="I14" s="333"/>
      <c r="J14" s="333"/>
    </row>
    <row r="15" spans="1:10" x14ac:dyDescent="0.2">
      <c r="A15" s="344" t="s">
        <v>243</v>
      </c>
      <c r="B15" s="258" t="s">
        <v>374</v>
      </c>
      <c r="C15" s="1105">
        <v>0</v>
      </c>
      <c r="D15" s="259">
        <v>0</v>
      </c>
      <c r="E15" s="342"/>
      <c r="F15" s="893" t="s">
        <v>7</v>
      </c>
      <c r="G15" s="894">
        <v>115658456475</v>
      </c>
      <c r="H15" s="348"/>
      <c r="I15" s="333"/>
      <c r="J15" s="333"/>
    </row>
    <row r="16" spans="1:10" x14ac:dyDescent="0.2">
      <c r="A16" s="344" t="s">
        <v>243</v>
      </c>
      <c r="B16" s="258" t="s">
        <v>375</v>
      </c>
      <c r="C16" s="1105">
        <v>0</v>
      </c>
      <c r="D16" s="259">
        <v>0</v>
      </c>
      <c r="E16" s="342"/>
      <c r="F16" s="893" t="s">
        <v>11</v>
      </c>
      <c r="G16" s="894">
        <v>138962927318</v>
      </c>
      <c r="H16" s="349"/>
      <c r="I16" s="333"/>
      <c r="J16" s="333"/>
    </row>
    <row r="17" spans="1:12" x14ac:dyDescent="0.2">
      <c r="A17" s="344" t="s">
        <v>244</v>
      </c>
      <c r="B17" s="258" t="s">
        <v>373</v>
      </c>
      <c r="C17" s="1105">
        <v>0</v>
      </c>
      <c r="D17" s="259">
        <v>0</v>
      </c>
      <c r="E17" s="342"/>
      <c r="F17" s="260" t="s">
        <v>98</v>
      </c>
      <c r="G17" s="261"/>
      <c r="H17" s="349"/>
      <c r="I17" s="333"/>
      <c r="J17" s="333"/>
    </row>
    <row r="18" spans="1:12" x14ac:dyDescent="0.2">
      <c r="A18" s="344" t="s">
        <v>244</v>
      </c>
      <c r="B18" s="258" t="s">
        <v>374</v>
      </c>
      <c r="C18" s="1105">
        <v>0</v>
      </c>
      <c r="D18" s="259">
        <v>0</v>
      </c>
      <c r="E18" s="342"/>
      <c r="F18" s="262" t="s">
        <v>8</v>
      </c>
      <c r="G18" s="261">
        <v>62032599863</v>
      </c>
      <c r="H18" s="349"/>
      <c r="I18" s="333"/>
      <c r="J18" s="333"/>
    </row>
    <row r="19" spans="1:12" x14ac:dyDescent="0.2">
      <c r="A19" s="350" t="s">
        <v>244</v>
      </c>
      <c r="B19" s="258" t="s">
        <v>375</v>
      </c>
      <c r="C19" s="1105">
        <v>0</v>
      </c>
      <c r="D19" s="259">
        <v>0</v>
      </c>
      <c r="E19" s="342"/>
      <c r="F19" s="262" t="s">
        <v>9</v>
      </c>
      <c r="G19" s="261">
        <v>74598048178</v>
      </c>
      <c r="H19" s="349">
        <f>+((G24+G20)/G19)*-1</f>
        <v>0.19935643855606722</v>
      </c>
      <c r="I19" s="333"/>
      <c r="J19" s="333"/>
    </row>
    <row r="20" spans="1:12" x14ac:dyDescent="0.2">
      <c r="A20" s="350" t="s">
        <v>1001</v>
      </c>
      <c r="B20" s="258" t="s">
        <v>373</v>
      </c>
      <c r="C20" s="1106">
        <v>4175787946</v>
      </c>
      <c r="D20" s="263">
        <v>5344955815</v>
      </c>
      <c r="E20" s="342"/>
      <c r="F20" s="262" t="s">
        <v>10</v>
      </c>
      <c r="G20" s="261">
        <v>2332279277</v>
      </c>
      <c r="H20" s="349">
        <v>1</v>
      </c>
      <c r="I20" s="333"/>
      <c r="J20" s="333"/>
      <c r="L20" s="1103"/>
    </row>
    <row r="21" spans="1:12" x14ac:dyDescent="0.2">
      <c r="A21" s="350" t="s">
        <v>376</v>
      </c>
      <c r="B21" s="258" t="s">
        <v>374</v>
      </c>
      <c r="C21" s="1105">
        <v>0</v>
      </c>
      <c r="D21" s="259">
        <v>0</v>
      </c>
      <c r="E21" s="342"/>
      <c r="F21" s="260"/>
      <c r="G21" s="264"/>
      <c r="H21" s="351"/>
      <c r="I21" s="333"/>
      <c r="J21" s="333"/>
      <c r="L21" s="994"/>
    </row>
    <row r="22" spans="1:12" x14ac:dyDescent="0.2">
      <c r="A22" s="350" t="s">
        <v>376</v>
      </c>
      <c r="B22" s="258" t="s">
        <v>375</v>
      </c>
      <c r="C22" s="1105">
        <v>0</v>
      </c>
      <c r="D22" s="259">
        <v>0</v>
      </c>
      <c r="E22" s="342"/>
      <c r="F22" s="895" t="s">
        <v>783</v>
      </c>
      <c r="G22" s="894">
        <v>254621383793</v>
      </c>
      <c r="H22" s="352"/>
      <c r="I22" s="333"/>
      <c r="J22" s="1253">
        <f>+C14+C20+C38+C44</f>
        <v>254621383793</v>
      </c>
      <c r="L22" s="994"/>
    </row>
    <row r="23" spans="1:12" x14ac:dyDescent="0.2">
      <c r="A23" s="350" t="s">
        <v>240</v>
      </c>
      <c r="B23" s="258" t="s">
        <v>373</v>
      </c>
      <c r="C23" s="258">
        <v>0</v>
      </c>
      <c r="D23" s="259">
        <v>0</v>
      </c>
      <c r="E23" s="342"/>
      <c r="F23" s="260"/>
      <c r="G23" s="264"/>
      <c r="H23" s="351"/>
      <c r="I23" s="333"/>
      <c r="J23" s="1252">
        <f>+J22-G22</f>
        <v>0</v>
      </c>
    </row>
    <row r="24" spans="1:12" x14ac:dyDescent="0.2">
      <c r="A24" s="350" t="s">
        <v>240</v>
      </c>
      <c r="B24" s="258" t="s">
        <v>374</v>
      </c>
      <c r="C24" s="258">
        <v>0</v>
      </c>
      <c r="D24" s="259">
        <v>0</v>
      </c>
      <c r="E24" s="342"/>
      <c r="F24" s="265" t="s">
        <v>1137</v>
      </c>
      <c r="G24" s="266">
        <v>-17203880485</v>
      </c>
      <c r="H24" s="353"/>
      <c r="I24" s="333"/>
      <c r="J24" s="1249"/>
      <c r="K24" s="371"/>
    </row>
    <row r="25" spans="1:12" x14ac:dyDescent="0.2">
      <c r="A25" s="344" t="s">
        <v>240</v>
      </c>
      <c r="B25" s="258" t="s">
        <v>375</v>
      </c>
      <c r="C25" s="258">
        <v>0</v>
      </c>
      <c r="D25" s="259">
        <v>0</v>
      </c>
      <c r="E25" s="342"/>
      <c r="F25" s="267"/>
      <c r="G25" s="268"/>
      <c r="H25" s="354"/>
      <c r="I25" s="333"/>
      <c r="J25" s="1249"/>
      <c r="K25" s="1250"/>
      <c r="L25" s="333"/>
    </row>
    <row r="26" spans="1:12" ht="26.25" customHeight="1" x14ac:dyDescent="0.2">
      <c r="A26" s="344" t="s">
        <v>242</v>
      </c>
      <c r="B26" s="1140" t="s">
        <v>373</v>
      </c>
      <c r="C26" s="1140">
        <v>0</v>
      </c>
      <c r="D26" s="1141">
        <v>0</v>
      </c>
      <c r="E26" s="342"/>
      <c r="F26" s="895" t="s">
        <v>785</v>
      </c>
      <c r="G26" s="896">
        <v>237417503308</v>
      </c>
      <c r="H26" s="355"/>
      <c r="I26" s="333"/>
      <c r="J26" s="1251"/>
      <c r="K26" s="1251"/>
      <c r="L26" s="333"/>
    </row>
    <row r="27" spans="1:12" x14ac:dyDescent="0.2">
      <c r="A27" s="344" t="s">
        <v>242</v>
      </c>
      <c r="B27" s="258" t="s">
        <v>374</v>
      </c>
      <c r="C27" s="258">
        <v>0</v>
      </c>
      <c r="D27" s="259">
        <v>0</v>
      </c>
      <c r="E27" s="342"/>
      <c r="F27" s="260"/>
      <c r="G27" s="269"/>
      <c r="H27" s="338"/>
      <c r="I27" s="333"/>
      <c r="J27" s="333"/>
      <c r="K27" s="333"/>
      <c r="L27" s="333"/>
    </row>
    <row r="28" spans="1:12" ht="25.5" customHeight="1" x14ac:dyDescent="0.2">
      <c r="A28" s="344" t="s">
        <v>1051</v>
      </c>
      <c r="B28" s="258" t="s">
        <v>373</v>
      </c>
      <c r="C28" s="1096">
        <v>-3609418528</v>
      </c>
      <c r="D28" s="270">
        <v>-2974038684</v>
      </c>
      <c r="E28" s="342"/>
      <c r="F28" s="271" t="s">
        <v>12</v>
      </c>
      <c r="G28" s="272"/>
      <c r="H28" s="356"/>
      <c r="I28" s="333"/>
      <c r="J28" s="333"/>
      <c r="K28" s="1252"/>
      <c r="L28" s="333"/>
    </row>
    <row r="29" spans="1:12" ht="15" customHeight="1" x14ac:dyDescent="0.2">
      <c r="A29" s="344"/>
      <c r="B29" s="258"/>
      <c r="C29" s="258">
        <v>0</v>
      </c>
      <c r="D29" s="259">
        <v>0</v>
      </c>
      <c r="E29" s="342"/>
      <c r="F29" s="273" t="s">
        <v>13</v>
      </c>
      <c r="G29" s="274" t="s">
        <v>786</v>
      </c>
      <c r="H29" s="357" t="s">
        <v>787</v>
      </c>
      <c r="I29" s="333"/>
      <c r="J29" s="333"/>
      <c r="K29" s="1251"/>
      <c r="L29" s="333"/>
    </row>
    <row r="30" spans="1:12" x14ac:dyDescent="0.2">
      <c r="A30" s="344" t="s">
        <v>377</v>
      </c>
      <c r="B30" s="258" t="s">
        <v>375</v>
      </c>
      <c r="C30" s="258">
        <v>0</v>
      </c>
      <c r="D30" s="259">
        <v>0</v>
      </c>
      <c r="E30" s="342"/>
      <c r="F30" s="260" t="s">
        <v>8</v>
      </c>
      <c r="G30" s="275">
        <v>1</v>
      </c>
      <c r="H30" s="358">
        <v>90</v>
      </c>
      <c r="I30" s="333"/>
      <c r="J30" s="333"/>
      <c r="K30" s="1251"/>
      <c r="L30" s="333"/>
    </row>
    <row r="31" spans="1:12" x14ac:dyDescent="0.2">
      <c r="A31" s="359" t="s">
        <v>378</v>
      </c>
      <c r="B31" s="258" t="s">
        <v>373</v>
      </c>
      <c r="C31" s="263">
        <v>-6492345163</v>
      </c>
      <c r="D31" s="263">
        <v>10542939</v>
      </c>
      <c r="E31" s="342"/>
      <c r="F31" s="260" t="s">
        <v>9</v>
      </c>
      <c r="G31" s="275">
        <v>91</v>
      </c>
      <c r="H31" s="358" t="s">
        <v>1004</v>
      </c>
      <c r="I31" s="333"/>
      <c r="J31" s="333"/>
      <c r="K31" s="333"/>
      <c r="L31" s="333"/>
    </row>
    <row r="32" spans="1:12" x14ac:dyDescent="0.2">
      <c r="A32" s="360" t="s">
        <v>3</v>
      </c>
      <c r="B32" s="278"/>
      <c r="C32" s="279">
        <v>224826199419</v>
      </c>
      <c r="D32" s="279">
        <v>200203000302</v>
      </c>
      <c r="E32" s="342"/>
      <c r="F32" s="260" t="s">
        <v>10</v>
      </c>
      <c r="G32" s="275" t="s">
        <v>1005</v>
      </c>
      <c r="H32" s="358"/>
      <c r="I32" s="333"/>
      <c r="J32" s="333"/>
      <c r="K32" s="333"/>
      <c r="L32" s="333"/>
    </row>
    <row r="33" spans="1:12" x14ac:dyDescent="0.2">
      <c r="A33" s="310"/>
      <c r="B33" s="127"/>
      <c r="C33" s="237"/>
      <c r="D33" s="237"/>
      <c r="E33" s="342"/>
      <c r="F33" s="237"/>
      <c r="G33" s="237"/>
      <c r="H33" s="338"/>
      <c r="I33" s="333"/>
      <c r="J33" s="333"/>
      <c r="K33" s="333"/>
      <c r="L33" s="333"/>
    </row>
    <row r="34" spans="1:12" x14ac:dyDescent="0.2">
      <c r="A34" s="314"/>
      <c r="B34" s="124"/>
      <c r="C34" s="237"/>
      <c r="D34" s="237"/>
      <c r="E34" s="342"/>
      <c r="F34" s="237"/>
      <c r="G34" s="237"/>
      <c r="H34" s="338"/>
      <c r="I34" s="333"/>
      <c r="J34" s="333"/>
      <c r="K34" s="333"/>
      <c r="L34" s="333"/>
    </row>
    <row r="35" spans="1:12" ht="15.75" x14ac:dyDescent="0.25">
      <c r="A35" s="361" t="s">
        <v>790</v>
      </c>
      <c r="B35" s="127"/>
      <c r="C35" s="237"/>
      <c r="D35" s="237"/>
      <c r="E35" s="342"/>
      <c r="F35" s="237"/>
      <c r="G35" s="237"/>
      <c r="H35" s="338"/>
      <c r="I35" s="333"/>
      <c r="J35" s="333"/>
      <c r="K35" s="333"/>
      <c r="L35" s="333"/>
    </row>
    <row r="36" spans="1:12" x14ac:dyDescent="0.2">
      <c r="A36" s="314"/>
      <c r="B36" s="124"/>
      <c r="C36" s="1392"/>
      <c r="D36" s="1392"/>
      <c r="E36" s="342"/>
      <c r="F36" s="237"/>
      <c r="G36" s="237"/>
      <c r="H36" s="338"/>
      <c r="I36" s="333"/>
      <c r="J36" s="333"/>
      <c r="K36" s="333"/>
      <c r="L36" s="333"/>
    </row>
    <row r="37" spans="1:12" x14ac:dyDescent="0.2">
      <c r="A37" s="344"/>
      <c r="B37" s="237"/>
      <c r="C37" s="372">
        <f>IFERROR(IF(Indice!B6="","2XX2",YEAR(Indice!B6)),"2XX2")</f>
        <v>2021</v>
      </c>
      <c r="D37" s="372">
        <f>IFERROR(YEAR(Indice!B6-365),"2XX1")</f>
        <v>2020</v>
      </c>
      <c r="E37" s="342"/>
      <c r="F37" s="237"/>
      <c r="G37" s="237"/>
      <c r="H37" s="338"/>
      <c r="I37" s="333"/>
      <c r="J37" s="333"/>
      <c r="K37" s="333"/>
      <c r="L37" s="333"/>
    </row>
    <row r="38" spans="1:12" x14ac:dyDescent="0.2">
      <c r="A38" s="346" t="s">
        <v>1002</v>
      </c>
      <c r="B38" s="254" t="s">
        <v>373</v>
      </c>
      <c r="C38" s="263">
        <v>15268682421</v>
      </c>
      <c r="D38" s="270">
        <v>14945386044</v>
      </c>
      <c r="E38" s="237"/>
      <c r="F38" s="237"/>
      <c r="G38" s="237"/>
      <c r="H38" s="338"/>
      <c r="I38" s="333"/>
      <c r="J38" s="333"/>
      <c r="K38" s="333"/>
      <c r="L38" s="333"/>
    </row>
    <row r="39" spans="1:12" ht="15" hidden="1" customHeight="1" x14ac:dyDescent="0.2">
      <c r="A39" s="344" t="s">
        <v>243</v>
      </c>
      <c r="B39" s="258" t="s">
        <v>374</v>
      </c>
      <c r="C39" s="258">
        <v>0</v>
      </c>
      <c r="D39" s="259">
        <v>0</v>
      </c>
      <c r="E39" s="237"/>
      <c r="F39" s="237"/>
      <c r="G39" s="237"/>
      <c r="H39" s="338"/>
      <c r="I39" s="333"/>
      <c r="J39" s="333"/>
      <c r="K39" s="333"/>
      <c r="L39" s="333"/>
    </row>
    <row r="40" spans="1:12" hidden="1" x14ac:dyDescent="0.2">
      <c r="A40" s="344" t="s">
        <v>243</v>
      </c>
      <c r="B40" s="258" t="s">
        <v>375</v>
      </c>
      <c r="C40" s="258">
        <v>0</v>
      </c>
      <c r="D40" s="259">
        <v>0</v>
      </c>
      <c r="E40" s="237"/>
      <c r="F40" s="237"/>
      <c r="G40" s="237"/>
      <c r="H40" s="338"/>
      <c r="I40" s="333"/>
      <c r="J40" s="333"/>
      <c r="K40" s="333"/>
      <c r="L40" s="333"/>
    </row>
    <row r="41" spans="1:12" hidden="1" x14ac:dyDescent="0.2">
      <c r="A41" s="344" t="s">
        <v>244</v>
      </c>
      <c r="B41" s="258" t="s">
        <v>373</v>
      </c>
      <c r="C41" s="258">
        <v>0</v>
      </c>
      <c r="D41" s="259">
        <v>0</v>
      </c>
      <c r="E41" s="237"/>
      <c r="F41" s="237"/>
      <c r="G41" s="237"/>
      <c r="H41" s="338"/>
      <c r="I41" s="333"/>
      <c r="J41" s="333"/>
      <c r="K41" s="333"/>
      <c r="L41" s="333"/>
    </row>
    <row r="42" spans="1:12" hidden="1" x14ac:dyDescent="0.2">
      <c r="A42" s="344" t="s">
        <v>244</v>
      </c>
      <c r="B42" s="258" t="s">
        <v>374</v>
      </c>
      <c r="C42" s="258">
        <v>0</v>
      </c>
      <c r="D42" s="259">
        <v>0</v>
      </c>
      <c r="E42" s="237"/>
      <c r="F42" s="237"/>
      <c r="G42" s="237"/>
      <c r="H42" s="338"/>
      <c r="I42" s="333"/>
      <c r="J42" s="333"/>
      <c r="K42" s="333"/>
      <c r="L42" s="333"/>
    </row>
    <row r="43" spans="1:12" hidden="1" x14ac:dyDescent="0.2">
      <c r="A43" s="344" t="s">
        <v>244</v>
      </c>
      <c r="B43" s="258" t="s">
        <v>375</v>
      </c>
      <c r="C43" s="258">
        <v>0</v>
      </c>
      <c r="D43" s="259">
        <v>0</v>
      </c>
      <c r="E43" s="237"/>
      <c r="F43" s="237"/>
      <c r="G43" s="237"/>
      <c r="H43" s="338"/>
      <c r="I43" s="333"/>
      <c r="J43" s="333"/>
      <c r="K43" s="333"/>
      <c r="L43" s="333"/>
    </row>
    <row r="44" spans="1:12" x14ac:dyDescent="0.2">
      <c r="A44" s="344" t="s">
        <v>1003</v>
      </c>
      <c r="B44" s="258" t="s">
        <v>373</v>
      </c>
      <c r="C44" s="263">
        <v>4424738262</v>
      </c>
      <c r="D44" s="270">
        <v>5029983562</v>
      </c>
      <c r="E44" s="237"/>
      <c r="F44" s="1153"/>
      <c r="G44" s="237"/>
      <c r="H44" s="338"/>
      <c r="I44" s="333"/>
      <c r="J44" s="333"/>
      <c r="K44" s="333"/>
      <c r="L44" s="333"/>
    </row>
    <row r="45" spans="1:12" hidden="1" x14ac:dyDescent="0.2">
      <c r="A45" s="344" t="s">
        <v>376</v>
      </c>
      <c r="B45" s="258" t="s">
        <v>374</v>
      </c>
      <c r="C45" s="258">
        <v>0</v>
      </c>
      <c r="D45" s="259">
        <v>0</v>
      </c>
      <c r="E45" s="237"/>
      <c r="F45" s="237"/>
      <c r="G45" s="237"/>
      <c r="H45" s="338"/>
      <c r="I45" s="333"/>
      <c r="J45" s="333"/>
      <c r="K45" s="333"/>
      <c r="L45" s="333"/>
    </row>
    <row r="46" spans="1:12" hidden="1" x14ac:dyDescent="0.2">
      <c r="A46" s="344" t="s">
        <v>376</v>
      </c>
      <c r="B46" s="258" t="s">
        <v>375</v>
      </c>
      <c r="C46" s="258">
        <v>0</v>
      </c>
      <c r="D46" s="259">
        <v>0</v>
      </c>
      <c r="E46" s="237"/>
      <c r="F46" s="237"/>
      <c r="G46" s="237"/>
      <c r="H46" s="338"/>
      <c r="I46" s="333"/>
      <c r="J46" s="333"/>
      <c r="K46" s="333"/>
      <c r="L46" s="333"/>
    </row>
    <row r="47" spans="1:12" hidden="1" x14ac:dyDescent="0.2">
      <c r="A47" s="344" t="s">
        <v>240</v>
      </c>
      <c r="B47" s="258" t="s">
        <v>373</v>
      </c>
      <c r="C47" s="258">
        <v>0</v>
      </c>
      <c r="D47" s="259">
        <v>0</v>
      </c>
      <c r="E47" s="237"/>
      <c r="F47" s="237"/>
      <c r="G47" s="237"/>
      <c r="H47" s="338"/>
      <c r="I47" s="333"/>
      <c r="J47" s="333"/>
      <c r="K47" s="333"/>
      <c r="L47" s="333"/>
    </row>
    <row r="48" spans="1:12" hidden="1" x14ac:dyDescent="0.2">
      <c r="A48" s="344" t="s">
        <v>240</v>
      </c>
      <c r="B48" s="258" t="s">
        <v>374</v>
      </c>
      <c r="C48" s="258">
        <v>0</v>
      </c>
      <c r="D48" s="259">
        <v>0</v>
      </c>
      <c r="E48" s="237"/>
      <c r="F48" s="237"/>
      <c r="G48" s="237"/>
      <c r="H48" s="338"/>
      <c r="I48" s="333"/>
      <c r="J48" s="333"/>
      <c r="K48" s="333"/>
      <c r="L48" s="333"/>
    </row>
    <row r="49" spans="1:12" hidden="1" x14ac:dyDescent="0.2">
      <c r="A49" s="344" t="s">
        <v>240</v>
      </c>
      <c r="B49" s="258" t="s">
        <v>375</v>
      </c>
      <c r="C49" s="258">
        <v>0</v>
      </c>
      <c r="D49" s="259">
        <v>0</v>
      </c>
      <c r="E49" s="237"/>
      <c r="F49" s="237"/>
      <c r="G49" s="237"/>
      <c r="H49" s="338"/>
      <c r="I49" s="333"/>
      <c r="J49" s="333"/>
      <c r="K49" s="333"/>
      <c r="L49" s="333"/>
    </row>
    <row r="50" spans="1:12" hidden="1" x14ac:dyDescent="0.2">
      <c r="A50" s="344" t="s">
        <v>241</v>
      </c>
      <c r="B50" s="258" t="s">
        <v>373</v>
      </c>
      <c r="C50" s="258">
        <v>0</v>
      </c>
      <c r="D50" s="259">
        <v>0</v>
      </c>
      <c r="E50" s="237"/>
      <c r="F50" s="237"/>
      <c r="G50" s="237"/>
      <c r="H50" s="338"/>
      <c r="I50" s="333"/>
      <c r="J50" s="333"/>
      <c r="K50" s="333"/>
      <c r="L50" s="333"/>
    </row>
    <row r="51" spans="1:12" hidden="1" x14ac:dyDescent="0.2">
      <c r="A51" s="344" t="s">
        <v>241</v>
      </c>
      <c r="B51" s="258" t="s">
        <v>374</v>
      </c>
      <c r="C51" s="258">
        <v>0</v>
      </c>
      <c r="D51" s="259">
        <v>0</v>
      </c>
      <c r="E51" s="237"/>
      <c r="F51" s="237"/>
      <c r="G51" s="237"/>
      <c r="H51" s="338"/>
      <c r="I51" s="333"/>
      <c r="J51" s="333"/>
      <c r="K51" s="333"/>
      <c r="L51" s="333"/>
    </row>
    <row r="52" spans="1:12" hidden="1" x14ac:dyDescent="0.2">
      <c r="A52" s="344" t="s">
        <v>241</v>
      </c>
      <c r="B52" s="258" t="s">
        <v>375</v>
      </c>
      <c r="C52" s="258">
        <v>0</v>
      </c>
      <c r="D52" s="259">
        <v>0</v>
      </c>
      <c r="E52" s="237"/>
      <c r="F52" s="237"/>
      <c r="G52" s="237"/>
      <c r="H52" s="338"/>
      <c r="I52" s="333"/>
      <c r="J52" s="333"/>
      <c r="K52" s="333"/>
      <c r="L52" s="333"/>
    </row>
    <row r="53" spans="1:12" hidden="1" x14ac:dyDescent="0.2">
      <c r="A53" s="344" t="s">
        <v>242</v>
      </c>
      <c r="B53" s="258" t="s">
        <v>373</v>
      </c>
      <c r="C53" s="258">
        <v>0</v>
      </c>
      <c r="D53" s="259">
        <v>0</v>
      </c>
      <c r="E53" s="237"/>
      <c r="F53" s="237"/>
      <c r="G53" s="237"/>
      <c r="H53" s="338"/>
      <c r="I53" s="333"/>
      <c r="J53" s="333"/>
      <c r="K53" s="333"/>
      <c r="L53" s="333"/>
    </row>
    <row r="54" spans="1:12" hidden="1" x14ac:dyDescent="0.2">
      <c r="A54" s="344" t="s">
        <v>242</v>
      </c>
      <c r="B54" s="258" t="s">
        <v>374</v>
      </c>
      <c r="C54" s="258">
        <v>0</v>
      </c>
      <c r="D54" s="259">
        <v>0</v>
      </c>
      <c r="E54" s="237"/>
      <c r="F54" s="237"/>
      <c r="G54" s="237"/>
      <c r="H54" s="338"/>
      <c r="I54" s="333"/>
      <c r="J54" s="333"/>
      <c r="K54" s="333"/>
      <c r="L54" s="333"/>
    </row>
    <row r="55" spans="1:12" hidden="1" x14ac:dyDescent="0.2">
      <c r="A55" s="344" t="s">
        <v>377</v>
      </c>
      <c r="B55" s="258" t="s">
        <v>373</v>
      </c>
      <c r="C55" s="258">
        <v>0</v>
      </c>
      <c r="D55" s="259">
        <v>0</v>
      </c>
      <c r="E55" s="237"/>
      <c r="F55" s="237"/>
      <c r="G55" s="237"/>
      <c r="H55" s="338"/>
      <c r="I55" s="333"/>
      <c r="J55" s="333"/>
      <c r="K55" s="333"/>
      <c r="L55" s="333"/>
    </row>
    <row r="56" spans="1:12" hidden="1" x14ac:dyDescent="0.2">
      <c r="A56" s="344" t="s">
        <v>377</v>
      </c>
      <c r="B56" s="258" t="s">
        <v>374</v>
      </c>
      <c r="C56" s="258">
        <v>0</v>
      </c>
      <c r="D56" s="259">
        <v>0</v>
      </c>
      <c r="E56" s="237"/>
      <c r="F56" s="237"/>
      <c r="G56" s="237"/>
      <c r="H56" s="338"/>
      <c r="I56" s="333"/>
      <c r="J56" s="333"/>
      <c r="K56" s="333"/>
      <c r="L56" s="333"/>
    </row>
    <row r="57" spans="1:12" hidden="1" x14ac:dyDescent="0.2">
      <c r="A57" s="344" t="s">
        <v>377</v>
      </c>
      <c r="B57" s="258" t="s">
        <v>375</v>
      </c>
      <c r="C57" s="258">
        <v>0</v>
      </c>
      <c r="D57" s="259">
        <v>0</v>
      </c>
      <c r="E57" s="237"/>
      <c r="F57" s="237"/>
      <c r="G57" s="237"/>
      <c r="H57" s="338"/>
      <c r="I57" s="333"/>
      <c r="J57" s="333"/>
      <c r="K57" s="333"/>
      <c r="L57" s="333"/>
    </row>
    <row r="58" spans="1:12" x14ac:dyDescent="0.2">
      <c r="A58" s="344" t="s">
        <v>762</v>
      </c>
      <c r="B58" s="258" t="s">
        <v>373</v>
      </c>
      <c r="C58" s="263">
        <v>-168199963</v>
      </c>
      <c r="D58" s="270">
        <v>-244361099</v>
      </c>
      <c r="E58" s="237"/>
      <c r="F58" s="237"/>
      <c r="G58" s="237"/>
      <c r="H58" s="338"/>
      <c r="I58" s="333"/>
      <c r="J58" s="333"/>
      <c r="K58" s="333"/>
      <c r="L58" s="333"/>
    </row>
    <row r="59" spans="1:12" hidden="1" x14ac:dyDescent="0.2">
      <c r="A59" s="359" t="s">
        <v>378</v>
      </c>
      <c r="B59" s="277"/>
      <c r="C59" s="258">
        <v>0</v>
      </c>
      <c r="D59" s="259">
        <v>0</v>
      </c>
      <c r="E59" s="237"/>
      <c r="F59" s="237"/>
      <c r="G59" s="237"/>
      <c r="H59" s="338"/>
      <c r="I59" s="333"/>
      <c r="J59" s="333"/>
      <c r="K59" s="333"/>
      <c r="L59" s="333"/>
    </row>
    <row r="60" spans="1:12" x14ac:dyDescent="0.2">
      <c r="A60" s="360" t="s">
        <v>3</v>
      </c>
      <c r="B60" s="278"/>
      <c r="C60" s="279">
        <v>19525220720</v>
      </c>
      <c r="D60" s="280">
        <v>19731008507</v>
      </c>
      <c r="E60" s="237"/>
      <c r="F60" s="1154"/>
      <c r="G60" s="237"/>
      <c r="H60" s="338"/>
      <c r="I60" s="333"/>
      <c r="J60" s="333"/>
      <c r="K60" s="333"/>
      <c r="L60" s="333"/>
    </row>
    <row r="61" spans="1:12" x14ac:dyDescent="0.2">
      <c r="A61" s="344"/>
      <c r="B61" s="362"/>
      <c r="C61" s="362"/>
      <c r="D61" s="362"/>
      <c r="E61" s="237"/>
      <c r="F61" s="237"/>
      <c r="G61" s="237"/>
      <c r="H61" s="338"/>
      <c r="I61" s="333"/>
      <c r="J61" s="333"/>
      <c r="K61" s="333"/>
      <c r="L61" s="333"/>
    </row>
    <row r="62" spans="1:12" x14ac:dyDescent="0.2">
      <c r="A62" s="363"/>
      <c r="B62" s="362"/>
      <c r="C62" s="369"/>
      <c r="D62" s="362"/>
      <c r="E62" s="237"/>
      <c r="F62" s="237"/>
      <c r="G62" s="237"/>
      <c r="H62" s="338"/>
      <c r="I62" s="333"/>
      <c r="J62" s="333"/>
    </row>
    <row r="63" spans="1:12" x14ac:dyDescent="0.2">
      <c r="A63" s="364"/>
      <c r="B63" s="365"/>
      <c r="C63" s="365"/>
      <c r="D63" s="365"/>
      <c r="E63" s="365"/>
      <c r="F63" s="366"/>
      <c r="G63" s="366"/>
      <c r="H63" s="367"/>
      <c r="I63" s="333"/>
      <c r="J63" s="333"/>
    </row>
    <row r="64" spans="1:12" x14ac:dyDescent="0.2">
      <c r="C64" s="370"/>
      <c r="E64" s="248"/>
      <c r="I64" s="333"/>
      <c r="J64" s="333"/>
    </row>
    <row r="65" spans="5:5" x14ac:dyDescent="0.2">
      <c r="E65" s="248"/>
    </row>
    <row r="66" spans="5:5" x14ac:dyDescent="0.2">
      <c r="E66" s="248"/>
    </row>
  </sheetData>
  <mergeCells count="2">
    <mergeCell ref="C36:D36"/>
    <mergeCell ref="A8:H8"/>
  </mergeCells>
  <hyperlinks>
    <hyperlink ref="J3" location="BG!A1" display="BG"/>
  </hyperlinks>
  <pageMargins left="0.43307086614173229" right="0.31496062992125984" top="0.62992125984251968" bottom="0.74803149606299213" header="0.31496062992125984" footer="0.31496062992125984"/>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2060"/>
  </sheetPr>
  <dimension ref="A1:H29"/>
  <sheetViews>
    <sheetView showGridLines="0" zoomScale="80" zoomScaleNormal="80" workbookViewId="0">
      <pane ySplit="9" topLeftCell="A22" activePane="bottomLeft" state="frozen"/>
      <selection activeCell="A24" sqref="A24"/>
      <selection pane="bottomLeft" activeCell="C14" sqref="C14:C26"/>
    </sheetView>
  </sheetViews>
  <sheetFormatPr baseColWidth="10" defaultRowHeight="12.75" x14ac:dyDescent="0.2"/>
  <cols>
    <col min="1" max="1" width="44.140625" style="42" bestFit="1" customWidth="1"/>
    <col min="2" max="2" width="20.85546875" style="42" customWidth="1"/>
    <col min="3" max="3" width="14.85546875" style="42" bestFit="1" customWidth="1"/>
    <col min="4" max="4" width="3.42578125" style="42" bestFit="1" customWidth="1"/>
    <col min="5" max="5" width="38.85546875" style="42" bestFit="1" customWidth="1"/>
    <col min="6" max="6" width="18.28515625" style="42" bestFit="1" customWidth="1"/>
    <col min="7" max="7" width="14.28515625" style="42" customWidth="1"/>
    <col min="8" max="8" width="5" style="42" customWidth="1"/>
    <col min="9" max="16384" width="11.42578125" style="42"/>
  </cols>
  <sheetData>
    <row r="1" spans="1:8" x14ac:dyDescent="0.2">
      <c r="A1" s="108" t="str">
        <f>Indice!C1</f>
        <v>ELECTROBAN SAECA</v>
      </c>
      <c r="G1" s="42">
        <v>15</v>
      </c>
      <c r="H1" s="114" t="s">
        <v>122</v>
      </c>
    </row>
    <row r="2" spans="1:8" x14ac:dyDescent="0.2">
      <c r="A2" s="108"/>
    </row>
    <row r="3" spans="1:8" x14ac:dyDescent="0.2">
      <c r="A3" s="108"/>
    </row>
    <row r="4" spans="1:8" x14ac:dyDescent="0.2">
      <c r="A4" s="108"/>
    </row>
    <row r="5" spans="1:8" x14ac:dyDescent="0.2">
      <c r="A5" s="108"/>
    </row>
    <row r="6" spans="1:8" x14ac:dyDescent="0.2">
      <c r="A6" s="230" t="s">
        <v>239</v>
      </c>
      <c r="B6" s="230"/>
      <c r="C6" s="230"/>
    </row>
    <row r="7" spans="1:8" x14ac:dyDescent="0.2">
      <c r="A7" s="231"/>
      <c r="B7" s="231"/>
    </row>
    <row r="8" spans="1:8" x14ac:dyDescent="0.2">
      <c r="A8" s="214" t="s">
        <v>1093</v>
      </c>
      <c r="B8" s="231"/>
    </row>
    <row r="9" spans="1:8" x14ac:dyDescent="0.2">
      <c r="A9" s="42" t="s">
        <v>14</v>
      </c>
    </row>
    <row r="11" spans="1:8" x14ac:dyDescent="0.2">
      <c r="A11" s="232" t="s">
        <v>62</v>
      </c>
      <c r="B11" s="45"/>
      <c r="C11" s="45"/>
      <c r="E11" s="232" t="s">
        <v>61</v>
      </c>
      <c r="F11" s="233"/>
      <c r="G11" s="45"/>
    </row>
    <row r="12" spans="1:8" x14ac:dyDescent="0.2">
      <c r="A12" s="45"/>
      <c r="B12" s="1006" t="s">
        <v>1104</v>
      </c>
      <c r="C12" s="1006" t="s">
        <v>1070</v>
      </c>
      <c r="E12" s="45"/>
      <c r="F12" s="234"/>
      <c r="G12" s="234"/>
    </row>
    <row r="13" spans="1:8" x14ac:dyDescent="0.2">
      <c r="A13" s="1005" t="s">
        <v>5</v>
      </c>
      <c r="B13" s="235">
        <f>IFERROR(IF(Indice!B6="","2XX2",YEAR(Indice!B6)),"2XX2")</f>
        <v>2021</v>
      </c>
      <c r="C13" s="235">
        <f>IFERROR(YEAR(Indice!B6-365),"2XX1")</f>
        <v>2020</v>
      </c>
      <c r="E13" s="1005" t="s">
        <v>5</v>
      </c>
      <c r="F13" s="235">
        <f>IFERROR(IF(Indice!B6="","2XX2",YEAR(Indice!B6)),"2XX2")</f>
        <v>2021</v>
      </c>
      <c r="G13" s="235">
        <f>IFERROR(YEAR(Indice!B6-365),"2XX1")</f>
        <v>2020</v>
      </c>
    </row>
    <row r="14" spans="1:8" x14ac:dyDescent="0.2">
      <c r="A14" s="45" t="s">
        <v>249</v>
      </c>
      <c r="B14" s="236">
        <v>66946601</v>
      </c>
      <c r="C14" s="236">
        <v>61970129</v>
      </c>
      <c r="D14" s="127"/>
      <c r="E14" s="237" t="s">
        <v>15</v>
      </c>
      <c r="F14" s="127">
        <v>0</v>
      </c>
      <c r="G14" s="127">
        <v>0</v>
      </c>
    </row>
    <row r="15" spans="1:8" x14ac:dyDescent="0.2">
      <c r="A15" s="45" t="s">
        <v>16</v>
      </c>
      <c r="B15" s="239">
        <v>622934252</v>
      </c>
      <c r="C15" s="239">
        <v>622934252</v>
      </c>
      <c r="D15" s="127"/>
      <c r="E15" s="237" t="s">
        <v>248</v>
      </c>
      <c r="F15" s="127">
        <v>0</v>
      </c>
      <c r="G15" s="127">
        <v>0</v>
      </c>
    </row>
    <row r="16" spans="1:8" x14ac:dyDescent="0.2">
      <c r="A16" s="45" t="s">
        <v>56</v>
      </c>
      <c r="B16" s="239">
        <v>22223528</v>
      </c>
      <c r="C16" s="239">
        <v>15484081</v>
      </c>
      <c r="D16" s="127"/>
      <c r="E16" s="237" t="s">
        <v>250</v>
      </c>
      <c r="F16" s="127">
        <v>0</v>
      </c>
      <c r="G16" s="127">
        <v>0</v>
      </c>
    </row>
    <row r="17" spans="1:7" x14ac:dyDescent="0.2">
      <c r="A17" s="45" t="s">
        <v>57</v>
      </c>
      <c r="B17" s="239">
        <v>-101989</v>
      </c>
      <c r="C17" s="239">
        <v>35507</v>
      </c>
      <c r="D17" s="127"/>
      <c r="E17" s="237" t="s">
        <v>63</v>
      </c>
      <c r="F17" s="127">
        <v>0</v>
      </c>
      <c r="G17" s="127">
        <v>0</v>
      </c>
    </row>
    <row r="18" spans="1:7" x14ac:dyDescent="0.2">
      <c r="A18" s="45" t="s">
        <v>842</v>
      </c>
      <c r="B18" s="236">
        <v>4384975</v>
      </c>
      <c r="C18" s="236">
        <v>-7349457</v>
      </c>
      <c r="D18" s="127"/>
      <c r="E18" s="127"/>
      <c r="F18" s="127"/>
      <c r="G18" s="127"/>
    </row>
    <row r="19" spans="1:7" x14ac:dyDescent="0.2">
      <c r="A19" s="240" t="s">
        <v>843</v>
      </c>
      <c r="B19" s="236">
        <v>244313095</v>
      </c>
      <c r="C19" s="236">
        <v>245413095</v>
      </c>
      <c r="D19" s="127"/>
      <c r="E19" s="127"/>
      <c r="F19" s="127"/>
      <c r="G19" s="127"/>
    </row>
    <row r="20" spans="1:7" x14ac:dyDescent="0.2">
      <c r="A20" s="240" t="s">
        <v>844</v>
      </c>
      <c r="B20" s="236">
        <v>32582655</v>
      </c>
      <c r="C20" s="236">
        <v>32564511</v>
      </c>
      <c r="D20" s="127"/>
      <c r="E20" s="127"/>
      <c r="F20" s="127"/>
      <c r="G20" s="127"/>
    </row>
    <row r="21" spans="1:7" x14ac:dyDescent="0.2">
      <c r="A21" s="45" t="s">
        <v>845</v>
      </c>
      <c r="B21" s="236">
        <v>90891402</v>
      </c>
      <c r="C21" s="236">
        <v>147540952</v>
      </c>
      <c r="D21" s="127"/>
      <c r="E21" s="127"/>
      <c r="F21" s="127"/>
      <c r="G21" s="127"/>
    </row>
    <row r="22" spans="1:7" x14ac:dyDescent="0.2">
      <c r="A22" s="45" t="s">
        <v>846</v>
      </c>
      <c r="B22" s="236">
        <v>180968350</v>
      </c>
      <c r="C22" s="236">
        <v>57246304</v>
      </c>
      <c r="D22" s="127"/>
      <c r="E22" s="127"/>
      <c r="F22" s="127"/>
      <c r="G22" s="127"/>
    </row>
    <row r="23" spans="1:7" x14ac:dyDescent="0.2">
      <c r="A23" s="241" t="s">
        <v>812</v>
      </c>
      <c r="B23" s="236">
        <v>29642141</v>
      </c>
      <c r="C23" s="236">
        <v>37938063</v>
      </c>
      <c r="D23" s="127"/>
      <c r="E23" s="127"/>
      <c r="F23" s="127"/>
      <c r="G23" s="127"/>
    </row>
    <row r="24" spans="1:7" x14ac:dyDescent="0.2">
      <c r="A24" s="241" t="s">
        <v>813</v>
      </c>
      <c r="B24" s="236">
        <v>-29641033</v>
      </c>
      <c r="C24" s="236">
        <v>-37938063</v>
      </c>
      <c r="D24" s="127"/>
      <c r="E24" s="127"/>
      <c r="F24" s="127"/>
      <c r="G24" s="127"/>
    </row>
    <row r="25" spans="1:7" x14ac:dyDescent="0.2">
      <c r="A25" s="242" t="s">
        <v>811</v>
      </c>
      <c r="B25" s="236">
        <v>1092871152</v>
      </c>
      <c r="C25" s="236">
        <v>1188949484</v>
      </c>
      <c r="D25" s="127"/>
      <c r="E25" s="127"/>
      <c r="F25" s="127"/>
      <c r="G25" s="127"/>
    </row>
    <row r="26" spans="1:7" x14ac:dyDescent="0.2">
      <c r="A26" s="242" t="s">
        <v>847</v>
      </c>
      <c r="B26" s="236">
        <v>-11813371</v>
      </c>
      <c r="C26" s="236">
        <v>9054820</v>
      </c>
      <c r="D26" s="127"/>
      <c r="F26" s="127"/>
      <c r="G26" s="127"/>
    </row>
    <row r="27" spans="1:7" ht="13.5" thickBot="1" x14ac:dyDescent="0.25">
      <c r="A27" s="801" t="s">
        <v>3</v>
      </c>
      <c r="B27" s="243">
        <v>2346201758</v>
      </c>
      <c r="C27" s="243">
        <v>2373843678</v>
      </c>
      <c r="E27" s="801" t="s">
        <v>3</v>
      </c>
      <c r="F27" s="243">
        <v>0</v>
      </c>
      <c r="G27" s="243">
        <f>SUM(G14:G17)</f>
        <v>0</v>
      </c>
    </row>
    <row r="28" spans="1:7" ht="13.5" thickTop="1" x14ac:dyDescent="0.2">
      <c r="A28" s="232"/>
      <c r="B28" s="244"/>
      <c r="C28" s="244"/>
    </row>
    <row r="29" spans="1:7" x14ac:dyDescent="0.2">
      <c r="B29" s="245"/>
      <c r="C29" s="245"/>
    </row>
  </sheetData>
  <hyperlinks>
    <hyperlink ref="H1" location="BG!A1" display="BG"/>
  </hyperlinks>
  <pageMargins left="0.74"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2060"/>
  </sheetPr>
  <dimension ref="A1:G19"/>
  <sheetViews>
    <sheetView showGridLines="0" workbookViewId="0">
      <pane ySplit="8" topLeftCell="A9" activePane="bottomLeft" state="frozen"/>
      <selection activeCell="A24" sqref="A24"/>
      <selection pane="bottomLeft" activeCell="B11" sqref="B11:C17"/>
    </sheetView>
  </sheetViews>
  <sheetFormatPr baseColWidth="10" defaultRowHeight="12.75" x14ac:dyDescent="0.2"/>
  <cols>
    <col min="1" max="1" width="50.140625" style="42" customWidth="1"/>
    <col min="2" max="2" width="16" style="42" customWidth="1"/>
    <col min="3" max="3" width="15.140625" style="42" customWidth="1"/>
    <col min="4" max="16384" width="11.42578125" style="42"/>
  </cols>
  <sheetData>
    <row r="1" spans="1:7" x14ac:dyDescent="0.2">
      <c r="A1" s="42" t="str">
        <f>Indice!C1</f>
        <v>ELECTROBAN SAECA</v>
      </c>
      <c r="C1" s="42">
        <v>16</v>
      </c>
      <c r="D1" s="114" t="s">
        <v>122</v>
      </c>
    </row>
    <row r="6" spans="1:7" x14ac:dyDescent="0.2">
      <c r="A6" s="1397" t="s">
        <v>251</v>
      </c>
      <c r="B6" s="1398"/>
      <c r="C6" s="1399"/>
    </row>
    <row r="7" spans="1:7" x14ac:dyDescent="0.2">
      <c r="A7" s="1075" t="s">
        <v>1093</v>
      </c>
      <c r="B7" s="1130"/>
      <c r="C7" s="560"/>
    </row>
    <row r="8" spans="1:7" x14ac:dyDescent="0.2">
      <c r="A8" s="1076" t="s">
        <v>18</v>
      </c>
      <c r="B8" s="374"/>
      <c r="C8" s="1077"/>
      <c r="D8" s="373"/>
      <c r="E8" s="373"/>
      <c r="F8" s="373"/>
      <c r="G8" s="373"/>
    </row>
    <row r="9" spans="1:7" ht="15" customHeight="1" x14ac:dyDescent="0.2">
      <c r="A9" s="78" t="s">
        <v>855</v>
      </c>
      <c r="B9" s="1006">
        <v>44469</v>
      </c>
      <c r="C9" s="1078">
        <v>44196</v>
      </c>
    </row>
    <row r="10" spans="1:7" x14ac:dyDescent="0.2">
      <c r="A10" s="1079" t="s">
        <v>5</v>
      </c>
      <c r="B10" s="281">
        <f>IFERROR(IF(Indice!B6="","2XX2",YEAR(Indice!B6)),"2XX2")</f>
        <v>2021</v>
      </c>
      <c r="C10" s="1080">
        <f>IFERROR(YEAR(Indice!B6-365),"2XX1")</f>
        <v>2020</v>
      </c>
    </row>
    <row r="11" spans="1:7" x14ac:dyDescent="0.2">
      <c r="A11" s="1081" t="s">
        <v>94</v>
      </c>
      <c r="B11" s="1082">
        <v>20468684496</v>
      </c>
      <c r="C11" s="1082">
        <v>16106815799</v>
      </c>
      <c r="D11" s="1063"/>
      <c r="E11" s="959"/>
    </row>
    <row r="12" spans="1:7" x14ac:dyDescent="0.2">
      <c r="A12" s="1081" t="s">
        <v>95</v>
      </c>
      <c r="B12" s="904">
        <v>0</v>
      </c>
      <c r="C12" s="1083">
        <v>0</v>
      </c>
    </row>
    <row r="13" spans="1:7" x14ac:dyDescent="0.2">
      <c r="A13" s="1081" t="s">
        <v>96</v>
      </c>
      <c r="B13" s="904">
        <v>0</v>
      </c>
      <c r="C13" s="1083">
        <v>0</v>
      </c>
    </row>
    <row r="14" spans="1:7" x14ac:dyDescent="0.2">
      <c r="A14" s="1081" t="s">
        <v>97</v>
      </c>
      <c r="B14" s="904">
        <v>0</v>
      </c>
      <c r="C14" s="1083">
        <v>0</v>
      </c>
    </row>
    <row r="15" spans="1:7" hidden="1" x14ac:dyDescent="0.2">
      <c r="A15" s="1081" t="s">
        <v>63</v>
      </c>
      <c r="B15" s="904">
        <v>0</v>
      </c>
      <c r="C15" s="1083">
        <v>0</v>
      </c>
    </row>
    <row r="16" spans="1:7" ht="15" customHeight="1" x14ac:dyDescent="0.2">
      <c r="A16" s="1084" t="s">
        <v>252</v>
      </c>
      <c r="B16" s="904">
        <v>0</v>
      </c>
      <c r="C16" s="1083">
        <v>0</v>
      </c>
    </row>
    <row r="17" spans="1:3" x14ac:dyDescent="0.2">
      <c r="A17" s="1085" t="s">
        <v>17</v>
      </c>
      <c r="B17" s="282">
        <v>20468684496</v>
      </c>
      <c r="C17" s="1086">
        <v>16106815799</v>
      </c>
    </row>
    <row r="18" spans="1:3" x14ac:dyDescent="0.2">
      <c r="A18" s="78"/>
      <c r="B18" s="1130"/>
      <c r="C18" s="560"/>
    </row>
    <row r="19" spans="1:3" x14ac:dyDescent="0.2">
      <c r="A19" s="1087"/>
      <c r="B19" s="1088"/>
      <c r="C19" s="1089"/>
    </row>
  </sheetData>
  <mergeCells count="1">
    <mergeCell ref="A6:C6"/>
  </mergeCells>
  <hyperlinks>
    <hyperlink ref="D1" location="BG!A1" display="BG"/>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2060"/>
  </sheetPr>
  <dimension ref="A1:AD28"/>
  <sheetViews>
    <sheetView showGridLines="0" workbookViewId="0">
      <pane ySplit="9" topLeftCell="A13" activePane="bottomLeft" state="frozen"/>
      <selection activeCell="A24" sqref="A24"/>
      <selection pane="bottomLeft" activeCell="L18" sqref="L18"/>
    </sheetView>
  </sheetViews>
  <sheetFormatPr baseColWidth="10" defaultRowHeight="12.75" x14ac:dyDescent="0.2"/>
  <cols>
    <col min="1" max="1" width="22.85546875" style="220" customWidth="1"/>
    <col min="2" max="2" width="15.5703125" style="220" customWidth="1"/>
    <col min="3" max="3" width="18.85546875" style="220" customWidth="1"/>
    <col min="4" max="4" width="20.7109375" style="220" customWidth="1"/>
    <col min="5" max="5" width="17.85546875" style="220" customWidth="1"/>
    <col min="6" max="6" width="3.42578125" style="220" customWidth="1"/>
    <col min="7" max="7" width="14.85546875" style="220" customWidth="1"/>
    <col min="8" max="8" width="15" style="220" customWidth="1"/>
    <col min="9" max="9" width="13.140625" style="220" customWidth="1"/>
    <col min="10" max="10" width="17.140625" style="220" customWidth="1"/>
    <col min="11" max="11" width="13.85546875" style="220" customWidth="1"/>
    <col min="12" max="12" width="16.140625" style="220" customWidth="1"/>
    <col min="13" max="30" width="11.42578125" style="220"/>
    <col min="31" max="16384" width="11.42578125" style="42"/>
  </cols>
  <sheetData>
    <row r="1" spans="1:13" x14ac:dyDescent="0.2">
      <c r="A1" s="220" t="str">
        <f>Indice!C1</f>
        <v>ELECTROBAN SAECA</v>
      </c>
      <c r="B1" s="221"/>
      <c r="L1" s="220">
        <v>17</v>
      </c>
      <c r="M1" s="221" t="s">
        <v>122</v>
      </c>
    </row>
    <row r="7" spans="1:13" x14ac:dyDescent="0.2">
      <c r="A7" s="1400" t="s">
        <v>254</v>
      </c>
      <c r="B7" s="1400"/>
      <c r="C7" s="1400"/>
      <c r="D7" s="1400"/>
      <c r="E7" s="1400"/>
      <c r="F7" s="1400"/>
    </row>
    <row r="8" spans="1:13" s="45" customFormat="1" x14ac:dyDescent="0.2">
      <c r="A8" s="283" t="s">
        <v>856</v>
      </c>
      <c r="B8" s="284"/>
      <c r="C8" s="285"/>
      <c r="D8" s="285"/>
      <c r="E8" s="285"/>
      <c r="F8" s="285"/>
    </row>
    <row r="9" spans="1:13" x14ac:dyDescent="0.2">
      <c r="A9" s="220" t="s">
        <v>255</v>
      </c>
    </row>
    <row r="10" spans="1:13" x14ac:dyDescent="0.2">
      <c r="A10" s="220" t="s">
        <v>1093</v>
      </c>
    </row>
    <row r="11" spans="1:13" x14ac:dyDescent="0.2">
      <c r="A11" s="214"/>
      <c r="B11" s="1006">
        <v>44104</v>
      </c>
      <c r="C11" s="1006">
        <v>44196</v>
      </c>
    </row>
    <row r="12" spans="1:13" x14ac:dyDescent="0.2">
      <c r="A12" s="220" t="s">
        <v>386</v>
      </c>
      <c r="B12" s="286">
        <f>IFERROR(IF(Indice!B6="","2XX2",YEAR(Indice!B6)),"2XX2")</f>
        <v>2021</v>
      </c>
      <c r="C12" s="41">
        <f>IFERROR(YEAR(Indice!B6-365),"2XX1")</f>
        <v>2020</v>
      </c>
    </row>
    <row r="13" spans="1:13" x14ac:dyDescent="0.2">
      <c r="A13" s="220" t="s">
        <v>389</v>
      </c>
      <c r="B13" s="287">
        <f>SUM($I$18:I23)</f>
        <v>1815500000</v>
      </c>
      <c r="C13" s="288">
        <f>+B13</f>
        <v>1815500000</v>
      </c>
      <c r="D13" s="289"/>
    </row>
    <row r="15" spans="1:13" x14ac:dyDescent="0.2">
      <c r="A15" s="290" t="s">
        <v>257</v>
      </c>
      <c r="E15" s="42"/>
      <c r="G15" s="290" t="s">
        <v>387</v>
      </c>
    </row>
    <row r="16" spans="1:13" x14ac:dyDescent="0.2">
      <c r="D16" s="291">
        <f>IFERROR(IF(Indice!B6="","2XX2",YEAR(Indice!B6)),"2XX2")</f>
        <v>2021</v>
      </c>
      <c r="E16" s="230"/>
    </row>
    <row r="17" spans="1:12" ht="37.5" customHeight="1" x14ac:dyDescent="0.2">
      <c r="A17" s="292" t="s">
        <v>379</v>
      </c>
      <c r="B17" s="293" t="s">
        <v>380</v>
      </c>
      <c r="C17" s="292" t="s">
        <v>388</v>
      </c>
      <c r="D17" s="294" t="s">
        <v>385</v>
      </c>
      <c r="E17" s="294" t="s">
        <v>857</v>
      </c>
      <c r="G17" s="292" t="s">
        <v>388</v>
      </c>
      <c r="H17" s="292" t="s">
        <v>390</v>
      </c>
      <c r="I17" s="292" t="s">
        <v>858</v>
      </c>
      <c r="J17" s="292" t="s">
        <v>391</v>
      </c>
      <c r="K17" s="292" t="s">
        <v>258</v>
      </c>
      <c r="L17" s="292" t="s">
        <v>392</v>
      </c>
    </row>
    <row r="18" spans="1:12" x14ac:dyDescent="0.2">
      <c r="A18" s="295" t="s">
        <v>840</v>
      </c>
      <c r="B18" s="295" t="s">
        <v>841</v>
      </c>
      <c r="C18" s="295">
        <v>12573</v>
      </c>
      <c r="D18" s="1102">
        <v>6658413087.1000004</v>
      </c>
      <c r="E18" s="1102">
        <v>300427280.10000002</v>
      </c>
      <c r="G18" s="296">
        <v>3631</v>
      </c>
      <c r="H18" s="297">
        <v>0.28879344627376125</v>
      </c>
      <c r="I18" s="296">
        <f>+G18*500000</f>
        <v>1815500000</v>
      </c>
      <c r="J18" s="297">
        <f>+I18/D18</f>
        <v>0.27266256632790581</v>
      </c>
      <c r="K18" s="298">
        <v>1815500000</v>
      </c>
      <c r="L18" s="298">
        <v>81915273.186978593</v>
      </c>
    </row>
    <row r="19" spans="1:12" hidden="1" x14ac:dyDescent="0.2">
      <c r="A19" s="299"/>
      <c r="B19" s="299"/>
      <c r="C19" s="299"/>
      <c r="D19" s="299"/>
      <c r="E19" s="299"/>
      <c r="G19" s="299"/>
      <c r="H19" s="299"/>
      <c r="I19" s="299"/>
      <c r="J19" s="295"/>
      <c r="K19" s="298">
        <f t="shared" ref="K19:K23" si="0">J19*D19</f>
        <v>0</v>
      </c>
      <c r="L19" s="298">
        <f t="shared" ref="L19:L23" si="1">J19*E19</f>
        <v>0</v>
      </c>
    </row>
    <row r="20" spans="1:12" hidden="1" x14ac:dyDescent="0.2">
      <c r="A20" s="299"/>
      <c r="B20" s="299"/>
      <c r="C20" s="299"/>
      <c r="D20" s="299"/>
      <c r="E20" s="299"/>
      <c r="G20" s="299"/>
      <c r="H20" s="299"/>
      <c r="I20" s="299"/>
      <c r="J20" s="295"/>
      <c r="K20" s="298">
        <f t="shared" si="0"/>
        <v>0</v>
      </c>
      <c r="L20" s="298">
        <f t="shared" si="1"/>
        <v>0</v>
      </c>
    </row>
    <row r="21" spans="1:12" hidden="1" x14ac:dyDescent="0.2">
      <c r="A21" s="299"/>
      <c r="B21" s="299"/>
      <c r="C21" s="299"/>
      <c r="D21" s="299"/>
      <c r="E21" s="299"/>
      <c r="G21" s="299"/>
      <c r="H21" s="299"/>
      <c r="I21" s="299"/>
      <c r="J21" s="295"/>
      <c r="K21" s="298">
        <f t="shared" si="0"/>
        <v>0</v>
      </c>
      <c r="L21" s="298">
        <f t="shared" si="1"/>
        <v>0</v>
      </c>
    </row>
    <row r="22" spans="1:12" hidden="1" x14ac:dyDescent="0.2">
      <c r="A22" s="299"/>
      <c r="B22" s="299"/>
      <c r="C22" s="299"/>
      <c r="D22" s="299"/>
      <c r="E22" s="299"/>
      <c r="G22" s="299"/>
      <c r="H22" s="299"/>
      <c r="I22" s="299"/>
      <c r="J22" s="295"/>
      <c r="K22" s="298">
        <f t="shared" si="0"/>
        <v>0</v>
      </c>
      <c r="L22" s="298">
        <f t="shared" si="1"/>
        <v>0</v>
      </c>
    </row>
    <row r="23" spans="1:12" hidden="1" x14ac:dyDescent="0.2">
      <c r="A23" s="299"/>
      <c r="B23" s="299"/>
      <c r="C23" s="299"/>
      <c r="D23" s="299"/>
      <c r="E23" s="299"/>
      <c r="G23" s="299"/>
      <c r="H23" s="299"/>
      <c r="I23" s="299"/>
      <c r="J23" s="295"/>
      <c r="K23" s="298">
        <f t="shared" si="0"/>
        <v>0</v>
      </c>
      <c r="L23" s="298">
        <f t="shared" si="1"/>
        <v>0</v>
      </c>
    </row>
    <row r="28" spans="1:12" ht="15" customHeight="1" x14ac:dyDescent="0.2"/>
  </sheetData>
  <mergeCells count="1">
    <mergeCell ref="A7:F7"/>
  </mergeCells>
  <hyperlinks>
    <hyperlink ref="M1" location="BG!A1" display="BG"/>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2060"/>
  </sheetPr>
  <dimension ref="A1:CX21"/>
  <sheetViews>
    <sheetView showGridLines="0" workbookViewId="0">
      <pane xSplit="6" ySplit="10" topLeftCell="I11" activePane="bottomRight" state="frozen"/>
      <selection activeCell="A24" sqref="A24"/>
      <selection pane="topRight" activeCell="A24" sqref="A24"/>
      <selection pane="bottomLeft" activeCell="A24" sqref="A24"/>
      <selection pane="bottomRight" activeCell="M12" sqref="M12:M18"/>
    </sheetView>
  </sheetViews>
  <sheetFormatPr baseColWidth="10" defaultRowHeight="12.75" x14ac:dyDescent="0.2"/>
  <cols>
    <col min="1" max="1" width="30.28515625" style="220" customWidth="1"/>
    <col min="2" max="2" width="16.42578125" style="220" customWidth="1"/>
    <col min="3" max="3" width="13.5703125" style="220" customWidth="1"/>
    <col min="4" max="5" width="11.42578125" style="220"/>
    <col min="6" max="6" width="15.42578125" style="220" customWidth="1"/>
    <col min="7" max="7" width="17.5703125" style="220" customWidth="1"/>
    <col min="8" max="8" width="14.28515625" style="220" customWidth="1"/>
    <col min="9" max="9" width="13.7109375" style="220" customWidth="1"/>
    <col min="10" max="10" width="15.140625" style="220" customWidth="1"/>
    <col min="11" max="11" width="18.5703125" style="220" customWidth="1"/>
    <col min="12" max="13" width="13.42578125" style="220" bestFit="1" customWidth="1"/>
    <col min="14" max="14" width="2.85546875" style="220" customWidth="1"/>
    <col min="15" max="15" width="5.85546875" style="220" customWidth="1"/>
    <col min="16" max="30" width="11.42578125" style="220"/>
    <col min="31" max="16384" width="11.42578125" style="42"/>
  </cols>
  <sheetData>
    <row r="1" spans="1:102" x14ac:dyDescent="0.2">
      <c r="M1" s="220">
        <v>18</v>
      </c>
      <c r="O1" s="221" t="s">
        <v>122</v>
      </c>
    </row>
    <row r="5" spans="1:102" x14ac:dyDescent="0.2">
      <c r="A5" s="220" t="str">
        <f>Indice!C1</f>
        <v>ELECTROBAN SAECA</v>
      </c>
    </row>
    <row r="7" spans="1:102" ht="24.75" customHeight="1" x14ac:dyDescent="0.2">
      <c r="A7" s="1401" t="s">
        <v>259</v>
      </c>
      <c r="B7" s="1402"/>
      <c r="C7" s="1402"/>
      <c r="D7" s="1402"/>
      <c r="E7" s="1402"/>
      <c r="F7" s="1402"/>
      <c r="G7" s="1402"/>
      <c r="H7" s="1402"/>
      <c r="I7" s="1402"/>
      <c r="J7" s="1402"/>
      <c r="K7" s="1402"/>
      <c r="L7" s="1402"/>
      <c r="M7" s="1403"/>
      <c r="N7" s="375"/>
      <c r="O7" s="375"/>
      <c r="P7" s="375"/>
      <c r="Q7" s="375"/>
      <c r="R7" s="375"/>
      <c r="S7" s="375"/>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0"/>
      <c r="BG7" s="220"/>
      <c r="BH7" s="220"/>
      <c r="BI7" s="220"/>
      <c r="BJ7" s="220"/>
    </row>
    <row r="8" spans="1:102" x14ac:dyDescent="0.2">
      <c r="A8" s="384" t="s">
        <v>1009</v>
      </c>
      <c r="B8" s="375"/>
      <c r="C8" s="375"/>
      <c r="D8" s="375"/>
      <c r="E8" s="375"/>
      <c r="F8" s="375"/>
      <c r="G8" s="375"/>
      <c r="H8" s="375"/>
      <c r="I8" s="375"/>
      <c r="J8" s="376">
        <v>-1</v>
      </c>
      <c r="K8" s="375"/>
      <c r="L8" s="375"/>
      <c r="M8" s="385"/>
      <c r="N8" s="375"/>
      <c r="O8" s="375"/>
      <c r="P8" s="375"/>
      <c r="Q8" s="375"/>
      <c r="R8" s="375"/>
      <c r="S8" s="375"/>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0"/>
      <c r="BG8" s="220"/>
      <c r="BH8" s="220"/>
      <c r="BI8" s="220"/>
      <c r="BJ8" s="220"/>
    </row>
    <row r="9" spans="1:102" s="45" customFormat="1" x14ac:dyDescent="0.2">
      <c r="A9" s="305" t="s">
        <v>1093</v>
      </c>
      <c r="B9" s="377"/>
      <c r="C9" s="377"/>
      <c r="D9" s="377"/>
      <c r="E9" s="377"/>
      <c r="F9" s="377"/>
      <c r="G9" s="377"/>
      <c r="H9" s="377"/>
      <c r="I9" s="377"/>
      <c r="J9" s="377"/>
      <c r="K9" s="377"/>
      <c r="L9" s="1006">
        <v>44469</v>
      </c>
      <c r="M9" s="1006">
        <v>44196</v>
      </c>
      <c r="N9" s="378"/>
      <c r="O9" s="378"/>
      <c r="P9" s="378"/>
      <c r="Q9" s="378"/>
      <c r="R9" s="378"/>
      <c r="S9" s="378"/>
    </row>
    <row r="10" spans="1:102" s="380" customFormat="1" ht="39.75" customHeight="1" x14ac:dyDescent="0.2">
      <c r="A10" s="386"/>
      <c r="B10" s="379" t="s">
        <v>188</v>
      </c>
      <c r="C10" s="379" t="s">
        <v>189</v>
      </c>
      <c r="D10" s="379" t="s">
        <v>58</v>
      </c>
      <c r="E10" s="379" t="s">
        <v>190</v>
      </c>
      <c r="F10" s="379" t="s">
        <v>191</v>
      </c>
      <c r="G10" s="379" t="s">
        <v>192</v>
      </c>
      <c r="H10" s="379" t="s">
        <v>193</v>
      </c>
      <c r="I10" s="379" t="s">
        <v>194</v>
      </c>
      <c r="J10" s="379" t="s">
        <v>195</v>
      </c>
      <c r="K10" s="379" t="s">
        <v>196</v>
      </c>
      <c r="L10" s="1404" t="s">
        <v>393</v>
      </c>
      <c r="M10" s="1405"/>
      <c r="N10" s="378"/>
      <c r="O10" s="378"/>
      <c r="P10" s="378"/>
      <c r="Q10" s="378"/>
      <c r="R10" s="378"/>
      <c r="S10" s="378"/>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row>
    <row r="11" spans="1:102" s="380" customFormat="1" x14ac:dyDescent="0.2">
      <c r="A11" s="387"/>
      <c r="B11" s="381"/>
      <c r="C11" s="381"/>
      <c r="D11" s="381"/>
      <c r="E11" s="381"/>
      <c r="F11" s="381"/>
      <c r="G11" s="381"/>
      <c r="H11" s="381"/>
      <c r="I11" s="381"/>
      <c r="J11" s="381"/>
      <c r="K11" s="381"/>
      <c r="L11" s="382">
        <f>IFERROR(IF(Indice!B6="","2XX2",YEAR(Indice!B6)),"2XX2")</f>
        <v>2021</v>
      </c>
      <c r="M11" s="388">
        <f>IFERROR(YEAR(Indice!B6-365),"2XX1")</f>
        <v>2020</v>
      </c>
      <c r="N11" s="378"/>
      <c r="O11" s="378"/>
      <c r="P11" s="378"/>
      <c r="Q11" s="378"/>
      <c r="R11" s="378"/>
      <c r="S11" s="378"/>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row>
    <row r="12" spans="1:102" x14ac:dyDescent="0.2">
      <c r="A12" s="390" t="s">
        <v>1008</v>
      </c>
      <c r="B12" s="394">
        <v>1457611816.45454</v>
      </c>
      <c r="C12" s="1123">
        <v>6349818</v>
      </c>
      <c r="D12" s="396">
        <v>0</v>
      </c>
      <c r="E12" s="396">
        <v>0</v>
      </c>
      <c r="F12" s="395">
        <v>1463961634.45454</v>
      </c>
      <c r="G12" s="395">
        <v>989746307.66974163</v>
      </c>
      <c r="H12" s="1123">
        <v>84282729</v>
      </c>
      <c r="I12" s="396">
        <v>0</v>
      </c>
      <c r="J12" s="396">
        <v>0</v>
      </c>
      <c r="K12" s="397">
        <v>1074029036.6697416</v>
      </c>
      <c r="L12" s="395">
        <v>389932597</v>
      </c>
      <c r="M12" s="398">
        <v>467865508.78479838</v>
      </c>
      <c r="N12" s="383"/>
      <c r="O12" s="383"/>
      <c r="P12" s="375"/>
      <c r="Q12" s="375"/>
      <c r="R12" s="375"/>
      <c r="S12" s="375"/>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row>
    <row r="13" spans="1:102" x14ac:dyDescent="0.2">
      <c r="A13" s="390" t="s">
        <v>197</v>
      </c>
      <c r="B13" s="399">
        <v>5221932724.99652</v>
      </c>
      <c r="C13" s="1127">
        <v>0</v>
      </c>
      <c r="D13" s="401">
        <v>0</v>
      </c>
      <c r="E13" s="400">
        <v>0</v>
      </c>
      <c r="F13" s="402">
        <v>5221932724.99652</v>
      </c>
      <c r="G13" s="402">
        <v>4633366475.361043</v>
      </c>
      <c r="H13" s="1124">
        <v>377779160</v>
      </c>
      <c r="I13" s="400">
        <v>0</v>
      </c>
      <c r="J13" s="400">
        <v>0</v>
      </c>
      <c r="K13" s="403">
        <v>5011145635.361043</v>
      </c>
      <c r="L13" s="402">
        <v>210787090</v>
      </c>
      <c r="M13" s="404">
        <v>588566249.63547707</v>
      </c>
      <c r="N13" s="383"/>
      <c r="O13" s="383"/>
      <c r="P13" s="375"/>
      <c r="Q13" s="375"/>
      <c r="R13" s="375"/>
      <c r="S13" s="375"/>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row>
    <row r="14" spans="1:102" x14ac:dyDescent="0.2">
      <c r="A14" s="390" t="s">
        <v>1007</v>
      </c>
      <c r="B14" s="399">
        <v>5182377544.1546001</v>
      </c>
      <c r="C14" s="1128">
        <v>17733548</v>
      </c>
      <c r="D14" s="400">
        <v>0</v>
      </c>
      <c r="E14" s="400">
        <v>0</v>
      </c>
      <c r="F14" s="402">
        <v>5200111092.1546001</v>
      </c>
      <c r="G14" s="402">
        <v>4674283857.7796211</v>
      </c>
      <c r="H14" s="1124">
        <v>383055160</v>
      </c>
      <c r="I14" s="400">
        <v>0</v>
      </c>
      <c r="J14" s="400">
        <v>0</v>
      </c>
      <c r="K14" s="403">
        <v>5057339017.7796211</v>
      </c>
      <c r="L14" s="402">
        <v>142772074</v>
      </c>
      <c r="M14" s="404">
        <v>508093686.37497902</v>
      </c>
      <c r="N14" s="383"/>
      <c r="O14" s="383"/>
      <c r="P14" s="375"/>
      <c r="Q14" s="375"/>
      <c r="R14" s="375"/>
      <c r="S14" s="375"/>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row>
    <row r="15" spans="1:102" x14ac:dyDescent="0.2">
      <c r="A15" s="390" t="s">
        <v>198</v>
      </c>
      <c r="B15" s="399">
        <v>3208194733.6131601</v>
      </c>
      <c r="C15" s="1128">
        <v>29714810</v>
      </c>
      <c r="D15" s="401">
        <v>0</v>
      </c>
      <c r="E15" s="400">
        <v>0</v>
      </c>
      <c r="F15" s="402">
        <v>3237909543.6131601</v>
      </c>
      <c r="G15" s="405">
        <v>1740502306.580013</v>
      </c>
      <c r="H15" s="1124">
        <v>153971225</v>
      </c>
      <c r="I15" s="400">
        <v>0</v>
      </c>
      <c r="J15" s="400">
        <v>0</v>
      </c>
      <c r="K15" s="403">
        <v>1894473531.580013</v>
      </c>
      <c r="L15" s="402">
        <v>1343436012</v>
      </c>
      <c r="M15" s="404">
        <v>1467692427.0331471</v>
      </c>
      <c r="N15" s="383"/>
      <c r="O15" s="383"/>
      <c r="P15" s="375"/>
      <c r="Q15" s="375"/>
      <c r="R15" s="375"/>
      <c r="S15" s="375"/>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row>
    <row r="16" spans="1:102" x14ac:dyDescent="0.2">
      <c r="A16" s="390" t="s">
        <v>1006</v>
      </c>
      <c r="B16" s="399">
        <v>307635801.07349002</v>
      </c>
      <c r="C16" s="1128">
        <v>2690094</v>
      </c>
      <c r="D16" s="400">
        <v>0</v>
      </c>
      <c r="E16" s="400">
        <v>0</v>
      </c>
      <c r="F16" s="402">
        <v>310325895.07349002</v>
      </c>
      <c r="G16" s="402">
        <v>227607161.44045711</v>
      </c>
      <c r="H16" s="1124">
        <v>19238279</v>
      </c>
      <c r="I16" s="400">
        <v>0</v>
      </c>
      <c r="J16" s="400">
        <v>0</v>
      </c>
      <c r="K16" s="403">
        <v>246845440.44045711</v>
      </c>
      <c r="L16" s="402">
        <v>63480456</v>
      </c>
      <c r="M16" s="404">
        <v>80028639.633032918</v>
      </c>
      <c r="N16" s="383"/>
      <c r="O16" s="383"/>
      <c r="P16" s="375"/>
      <c r="Q16" s="375"/>
      <c r="R16" s="375"/>
      <c r="S16" s="375"/>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row>
    <row r="17" spans="1:62" x14ac:dyDescent="0.2">
      <c r="A17" s="390" t="s">
        <v>848</v>
      </c>
      <c r="B17" s="399">
        <v>3889773582.2727199</v>
      </c>
      <c r="C17" s="1124">
        <v>57567045</v>
      </c>
      <c r="D17" s="401">
        <v>0</v>
      </c>
      <c r="E17" s="400">
        <v>0</v>
      </c>
      <c r="F17" s="402">
        <v>3947340627.2727199</v>
      </c>
      <c r="G17" s="402">
        <v>2644123349.2639718</v>
      </c>
      <c r="H17" s="1124">
        <v>226903016</v>
      </c>
      <c r="I17" s="400">
        <v>0</v>
      </c>
      <c r="J17" s="400">
        <v>0</v>
      </c>
      <c r="K17" s="403">
        <v>2871026365.2639718</v>
      </c>
      <c r="L17" s="402">
        <v>1076314263</v>
      </c>
      <c r="M17" s="404">
        <v>1245650230.0087481</v>
      </c>
      <c r="N17" s="383"/>
      <c r="O17" s="383"/>
      <c r="P17" s="375"/>
      <c r="Q17" s="375"/>
      <c r="R17" s="375"/>
      <c r="S17" s="375"/>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row>
    <row r="18" spans="1:62" x14ac:dyDescent="0.2">
      <c r="A18" s="390" t="s">
        <v>849</v>
      </c>
      <c r="B18" s="406">
        <v>1542031751</v>
      </c>
      <c r="C18" s="1129">
        <v>0</v>
      </c>
      <c r="D18" s="408">
        <v>0</v>
      </c>
      <c r="E18" s="407">
        <v>0</v>
      </c>
      <c r="F18" s="409">
        <v>1542031751</v>
      </c>
      <c r="G18" s="410">
        <v>1287724849.5447831</v>
      </c>
      <c r="H18" s="1125">
        <v>104770431</v>
      </c>
      <c r="I18" s="407">
        <v>0</v>
      </c>
      <c r="J18" s="407">
        <v>0</v>
      </c>
      <c r="K18" s="411">
        <v>1392495280.5447831</v>
      </c>
      <c r="L18" s="409">
        <v>149536470</v>
      </c>
      <c r="M18" s="412">
        <v>254306907</v>
      </c>
      <c r="N18" s="383"/>
      <c r="O18" s="383"/>
      <c r="P18" s="375"/>
      <c r="Q18" s="375"/>
      <c r="R18" s="375"/>
      <c r="S18" s="375"/>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row>
    <row r="19" spans="1:62" x14ac:dyDescent="0.2">
      <c r="A19" s="389" t="s">
        <v>260</v>
      </c>
      <c r="B19" s="391">
        <f t="shared" ref="B19:K19" si="0">SUM(B12:B18)</f>
        <v>20809557953.565029</v>
      </c>
      <c r="C19" s="391">
        <f t="shared" si="0"/>
        <v>114055315</v>
      </c>
      <c r="D19" s="392">
        <f t="shared" si="0"/>
        <v>0</v>
      </c>
      <c r="E19" s="392">
        <f t="shared" si="0"/>
        <v>0</v>
      </c>
      <c r="F19" s="391">
        <f t="shared" si="0"/>
        <v>20923613268.565029</v>
      </c>
      <c r="G19" s="391">
        <f t="shared" si="0"/>
        <v>16197354307.639629</v>
      </c>
      <c r="H19" s="391">
        <f t="shared" si="0"/>
        <v>1350000000</v>
      </c>
      <c r="I19" s="392">
        <f t="shared" si="0"/>
        <v>0</v>
      </c>
      <c r="J19" s="392">
        <f t="shared" si="0"/>
        <v>0</v>
      </c>
      <c r="K19" s="391">
        <f t="shared" si="0"/>
        <v>17547354307.639629</v>
      </c>
      <c r="L19" s="391">
        <f>SUM($L$12:L18)</f>
        <v>3376258962</v>
      </c>
      <c r="M19" s="393">
        <f>SUM($M$12:M18)</f>
        <v>4612203648.4701824</v>
      </c>
      <c r="N19" s="375"/>
      <c r="O19" s="375"/>
      <c r="P19" s="375"/>
      <c r="Q19" s="375"/>
      <c r="R19" s="375"/>
      <c r="S19" s="375"/>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row>
    <row r="20" spans="1:62" x14ac:dyDescent="0.2">
      <c r="A20" s="314"/>
      <c r="B20" s="124"/>
      <c r="C20" s="124"/>
      <c r="D20" s="124"/>
      <c r="E20" s="124"/>
      <c r="F20" s="124"/>
      <c r="G20" s="124"/>
      <c r="H20" s="124"/>
      <c r="I20" s="124"/>
      <c r="J20" s="124"/>
      <c r="K20" s="1126"/>
      <c r="L20" s="124"/>
      <c r="M20" s="315"/>
    </row>
    <row r="21" spans="1:62" x14ac:dyDescent="0.2">
      <c r="A21" s="327"/>
      <c r="B21" s="328"/>
      <c r="C21" s="328"/>
      <c r="D21" s="328"/>
      <c r="E21" s="328"/>
      <c r="F21" s="328"/>
      <c r="G21" s="328"/>
      <c r="H21" s="328"/>
      <c r="I21" s="328"/>
      <c r="J21" s="328"/>
      <c r="K21" s="328"/>
      <c r="L21" s="328"/>
      <c r="M21" s="329"/>
    </row>
  </sheetData>
  <mergeCells count="2">
    <mergeCell ref="A7:M7"/>
    <mergeCell ref="L10:M10"/>
  </mergeCells>
  <hyperlinks>
    <hyperlink ref="O1" location="BG!A1" display="BG"/>
  </hyperlinks>
  <pageMargins left="0.55118110236220474"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2060"/>
  </sheetPr>
  <dimension ref="A1:IV27"/>
  <sheetViews>
    <sheetView showGridLines="0" workbookViewId="0">
      <pane ySplit="5" topLeftCell="A15" activePane="bottomLeft" state="frozen"/>
      <selection activeCell="A24" sqref="A24"/>
      <selection pane="bottomLeft" activeCell="D27" sqref="D27"/>
    </sheetView>
  </sheetViews>
  <sheetFormatPr baseColWidth="10" defaultRowHeight="12.75" x14ac:dyDescent="0.2"/>
  <cols>
    <col min="1" max="1" width="45.7109375" style="42" customWidth="1"/>
    <col min="2" max="3" width="22.7109375" style="42" customWidth="1"/>
    <col min="4" max="4" width="6.28515625" style="42" customWidth="1"/>
    <col min="5" max="16384" width="11.42578125" style="42"/>
  </cols>
  <sheetData>
    <row r="1" spans="1:256" x14ac:dyDescent="0.2">
      <c r="A1" s="42" t="str">
        <f>Indice!C1</f>
        <v>ELECTROBAN SAECA</v>
      </c>
      <c r="C1" s="459" t="s">
        <v>122</v>
      </c>
      <c r="D1" s="42">
        <v>19</v>
      </c>
    </row>
    <row r="7" spans="1:256" x14ac:dyDescent="0.2">
      <c r="A7" s="413" t="s">
        <v>261</v>
      </c>
      <c r="B7" s="336"/>
      <c r="C7" s="414"/>
      <c r="E7" s="1406"/>
      <c r="F7" s="1406"/>
      <c r="G7" s="1406"/>
      <c r="H7" s="1406"/>
      <c r="I7" s="1406"/>
      <c r="J7" s="1406"/>
      <c r="K7" s="1406"/>
      <c r="L7" s="1406"/>
      <c r="M7" s="1406"/>
      <c r="N7" s="1406"/>
      <c r="O7" s="1406"/>
      <c r="P7" s="1406"/>
      <c r="Q7" s="1406"/>
      <c r="R7" s="1406"/>
      <c r="S7" s="1406"/>
      <c r="T7" s="1406"/>
      <c r="U7" s="1406"/>
      <c r="V7" s="1406"/>
      <c r="W7" s="1406"/>
      <c r="X7" s="1406"/>
      <c r="Y7" s="1406"/>
      <c r="Z7" s="1406"/>
      <c r="AA7" s="1406"/>
      <c r="AB7" s="1406"/>
      <c r="AC7" s="1406"/>
      <c r="AD7" s="1406"/>
      <c r="AE7" s="1406"/>
      <c r="AF7" s="1406"/>
      <c r="AG7" s="1406"/>
      <c r="AH7" s="1406"/>
      <c r="AI7" s="1406"/>
      <c r="AJ7" s="1406"/>
      <c r="AK7" s="1406"/>
      <c r="AL7" s="1406"/>
      <c r="AM7" s="1406"/>
      <c r="AN7" s="1406"/>
      <c r="AO7" s="1406"/>
      <c r="AP7" s="1406"/>
      <c r="AQ7" s="1406"/>
      <c r="AR7" s="1406"/>
      <c r="AS7" s="1406"/>
      <c r="AT7" s="1406"/>
      <c r="AU7" s="1406"/>
      <c r="AV7" s="1406"/>
      <c r="AW7" s="1406"/>
      <c r="AX7" s="1406"/>
      <c r="AY7" s="1406"/>
      <c r="AZ7" s="1406"/>
      <c r="BA7" s="1406"/>
      <c r="BB7" s="1406"/>
      <c r="BC7" s="1406"/>
      <c r="BD7" s="1406"/>
      <c r="BE7" s="1406"/>
      <c r="BF7" s="1406"/>
      <c r="BG7" s="1406"/>
      <c r="BH7" s="1406"/>
      <c r="BI7" s="1406"/>
      <c r="BJ7" s="1406"/>
      <c r="BK7" s="1406"/>
      <c r="BL7" s="1406"/>
      <c r="BM7" s="1406"/>
      <c r="BN7" s="1406"/>
      <c r="BO7" s="1406"/>
      <c r="BP7" s="1406"/>
      <c r="BQ7" s="1406"/>
      <c r="BR7" s="1406"/>
      <c r="BS7" s="1406"/>
      <c r="BT7" s="1406"/>
      <c r="BU7" s="1406"/>
      <c r="BV7" s="1406"/>
      <c r="BW7" s="1406"/>
      <c r="BX7" s="1406"/>
      <c r="BY7" s="1406"/>
      <c r="BZ7" s="1406"/>
      <c r="CA7" s="1406"/>
      <c r="CB7" s="1406"/>
      <c r="CC7" s="1406"/>
      <c r="CD7" s="1406"/>
      <c r="CE7" s="1406"/>
      <c r="CF7" s="1406"/>
      <c r="CG7" s="1406"/>
      <c r="CH7" s="1406"/>
      <c r="CI7" s="1406"/>
      <c r="CJ7" s="1406"/>
      <c r="CK7" s="1406"/>
      <c r="CL7" s="1406"/>
      <c r="CM7" s="1406"/>
      <c r="CN7" s="1406"/>
      <c r="CO7" s="1406"/>
      <c r="CP7" s="1406"/>
      <c r="CQ7" s="1406"/>
      <c r="CR7" s="1406"/>
      <c r="CS7" s="1406"/>
      <c r="CT7" s="1406"/>
      <c r="CU7" s="1406"/>
      <c r="CV7" s="1406"/>
      <c r="CW7" s="1406"/>
      <c r="CX7" s="1406"/>
      <c r="CY7" s="1406"/>
      <c r="CZ7" s="1406"/>
      <c r="DA7" s="1406"/>
      <c r="DB7" s="1406"/>
      <c r="DC7" s="1406"/>
      <c r="DD7" s="1406"/>
      <c r="DE7" s="1406"/>
      <c r="DF7" s="1406"/>
      <c r="DG7" s="1406"/>
      <c r="DH7" s="1406"/>
      <c r="DI7" s="1406"/>
      <c r="DJ7" s="1406"/>
      <c r="DK7" s="1406"/>
      <c r="DL7" s="1406"/>
      <c r="DM7" s="1406"/>
      <c r="DN7" s="1406"/>
      <c r="DO7" s="1406"/>
      <c r="DP7" s="1406"/>
      <c r="DQ7" s="1406"/>
      <c r="DR7" s="1406"/>
      <c r="DS7" s="1406"/>
      <c r="DT7" s="1406"/>
      <c r="DU7" s="1406"/>
      <c r="DV7" s="1406"/>
      <c r="DW7" s="1406"/>
      <c r="DX7" s="1406"/>
      <c r="DY7" s="1406"/>
      <c r="DZ7" s="1406"/>
      <c r="EA7" s="1406"/>
      <c r="EB7" s="1406"/>
      <c r="EC7" s="1406"/>
      <c r="ED7" s="1406"/>
      <c r="EE7" s="1406"/>
      <c r="EF7" s="1406"/>
      <c r="EG7" s="1406"/>
      <c r="EH7" s="1406"/>
      <c r="EI7" s="1406"/>
      <c r="EJ7" s="1406"/>
      <c r="EK7" s="1406"/>
      <c r="EL7" s="1406"/>
      <c r="EM7" s="1406"/>
      <c r="EN7" s="1406"/>
      <c r="EO7" s="1406"/>
      <c r="EP7" s="1406"/>
      <c r="EQ7" s="1406"/>
      <c r="ER7" s="1406"/>
      <c r="ES7" s="1406"/>
      <c r="ET7" s="1406"/>
      <c r="EU7" s="1406"/>
      <c r="EV7" s="1406"/>
      <c r="EW7" s="1406"/>
      <c r="EX7" s="1406"/>
      <c r="EY7" s="1406"/>
      <c r="EZ7" s="1406"/>
      <c r="FA7" s="1406"/>
      <c r="FB7" s="1406"/>
      <c r="FC7" s="1406"/>
      <c r="FD7" s="1406"/>
      <c r="FE7" s="1406"/>
      <c r="FF7" s="1406"/>
      <c r="FG7" s="1406"/>
      <c r="FH7" s="1406"/>
      <c r="FI7" s="1406"/>
      <c r="FJ7" s="1406"/>
      <c r="FK7" s="1406"/>
      <c r="FL7" s="1406"/>
      <c r="FM7" s="1406"/>
      <c r="FN7" s="1406"/>
      <c r="FO7" s="1406"/>
      <c r="FP7" s="1406"/>
      <c r="FQ7" s="1406"/>
      <c r="FR7" s="1406"/>
      <c r="FS7" s="1406"/>
      <c r="FT7" s="1406"/>
      <c r="FU7" s="1406"/>
      <c r="FV7" s="1406"/>
      <c r="FW7" s="1406"/>
      <c r="FX7" s="1406"/>
      <c r="FY7" s="1406"/>
      <c r="FZ7" s="1406"/>
      <c r="GA7" s="1406"/>
      <c r="GB7" s="1406"/>
      <c r="GC7" s="1406"/>
      <c r="GD7" s="1406"/>
      <c r="GE7" s="1406"/>
      <c r="GF7" s="1406"/>
      <c r="GG7" s="1406"/>
      <c r="GH7" s="1406"/>
      <c r="GI7" s="1406"/>
      <c r="GJ7" s="1406"/>
      <c r="GK7" s="1406"/>
      <c r="GL7" s="1406"/>
      <c r="GM7" s="1406"/>
      <c r="GN7" s="1406"/>
      <c r="GO7" s="1406"/>
      <c r="GP7" s="1406"/>
      <c r="GQ7" s="1406"/>
      <c r="GR7" s="1406"/>
      <c r="GS7" s="1406"/>
      <c r="GT7" s="1406"/>
      <c r="GU7" s="1406"/>
      <c r="GV7" s="1406"/>
      <c r="GW7" s="1406"/>
      <c r="GX7" s="1406"/>
      <c r="GY7" s="1406"/>
      <c r="GZ7" s="1406"/>
      <c r="HA7" s="1406"/>
      <c r="HB7" s="1406"/>
      <c r="HC7" s="1406"/>
      <c r="HD7" s="1406"/>
      <c r="HE7" s="1406"/>
      <c r="HF7" s="1406"/>
      <c r="HG7" s="1406"/>
      <c r="HH7" s="1406"/>
      <c r="HI7" s="1406"/>
      <c r="HJ7" s="1406"/>
      <c r="HK7" s="1406"/>
      <c r="HL7" s="1406"/>
      <c r="HM7" s="1406"/>
      <c r="HN7" s="1406"/>
      <c r="HO7" s="1406"/>
      <c r="HP7" s="1406"/>
      <c r="HQ7" s="1406"/>
      <c r="HR7" s="1406"/>
      <c r="HS7" s="1406"/>
      <c r="HT7" s="1406"/>
      <c r="HU7" s="1406"/>
      <c r="HV7" s="1406"/>
      <c r="HW7" s="1406"/>
      <c r="HX7" s="1406"/>
      <c r="HY7" s="1406"/>
      <c r="HZ7" s="1406"/>
      <c r="IA7" s="1406"/>
      <c r="IB7" s="1406"/>
      <c r="IC7" s="1406"/>
      <c r="ID7" s="1406"/>
      <c r="IE7" s="1406"/>
      <c r="IF7" s="1406"/>
      <c r="IG7" s="1406"/>
      <c r="IH7" s="1406"/>
      <c r="II7" s="1406"/>
      <c r="IJ7" s="1406"/>
      <c r="IK7" s="1406"/>
      <c r="IL7" s="1406"/>
      <c r="IM7" s="1406"/>
      <c r="IN7" s="1406"/>
      <c r="IO7" s="1406"/>
      <c r="IP7" s="1406"/>
      <c r="IQ7" s="1406"/>
      <c r="IR7" s="1406"/>
      <c r="IS7" s="1406"/>
      <c r="IT7" s="1406"/>
      <c r="IU7" s="1406"/>
      <c r="IV7" s="1406"/>
    </row>
    <row r="8" spans="1:256" x14ac:dyDescent="0.2">
      <c r="A8" s="314" t="s">
        <v>1095</v>
      </c>
      <c r="B8" s="166"/>
      <c r="C8" s="100"/>
    </row>
    <row r="9" spans="1:256" x14ac:dyDescent="0.2">
      <c r="A9" s="310"/>
      <c r="B9" s="1392" t="s">
        <v>859</v>
      </c>
      <c r="C9" s="1393"/>
    </row>
    <row r="10" spans="1:256" ht="15.75" customHeight="1" x14ac:dyDescent="0.2">
      <c r="A10" s="415"/>
      <c r="B10" s="223">
        <f>IFERROR(IF(Indice!B6="","2XX2",YEAR(Indice!B6)),"2XX2")</f>
        <v>2021</v>
      </c>
      <c r="C10" s="318">
        <f>IFERROR(YEAR(Indice!B6-365),"2XX1")</f>
        <v>2020</v>
      </c>
      <c r="D10" s="416"/>
    </row>
    <row r="11" spans="1:256" ht="15" customHeight="1" x14ac:dyDescent="0.2">
      <c r="A11" s="417" t="s">
        <v>114</v>
      </c>
      <c r="B11" s="424"/>
      <c r="C11" s="425"/>
      <c r="D11" s="123"/>
    </row>
    <row r="12" spans="1:256" ht="15" customHeight="1" x14ac:dyDescent="0.2">
      <c r="A12" s="418" t="s">
        <v>117</v>
      </c>
      <c r="B12" s="426">
        <v>0</v>
      </c>
      <c r="C12" s="427">
        <v>0</v>
      </c>
      <c r="D12" s="419"/>
      <c r="E12" s="1407"/>
      <c r="F12" s="1407"/>
      <c r="G12" s="1407"/>
      <c r="H12" s="1407"/>
      <c r="I12" s="1407"/>
      <c r="J12" s="1407"/>
      <c r="K12" s="1407"/>
      <c r="L12" s="1407"/>
      <c r="M12" s="1407"/>
      <c r="N12" s="1407"/>
      <c r="O12" s="1407"/>
      <c r="P12" s="1407"/>
      <c r="Q12" s="1407"/>
      <c r="R12" s="1407"/>
      <c r="S12" s="1407"/>
      <c r="T12" s="1407"/>
      <c r="U12" s="1407"/>
      <c r="V12" s="1407"/>
      <c r="W12" s="1407"/>
      <c r="X12" s="1407"/>
      <c r="Y12" s="1407"/>
      <c r="Z12" s="1407"/>
      <c r="AA12" s="1407"/>
      <c r="AB12" s="1407"/>
      <c r="AC12" s="1407"/>
      <c r="AD12" s="1407"/>
      <c r="AE12" s="1407"/>
      <c r="AF12" s="1407"/>
      <c r="AG12" s="1407"/>
      <c r="AH12" s="1407"/>
      <c r="AI12" s="1407"/>
      <c r="AJ12" s="1407"/>
      <c r="AK12" s="1407"/>
      <c r="AL12" s="1407"/>
      <c r="AM12" s="1407"/>
      <c r="AN12" s="1407"/>
      <c r="AO12" s="1407"/>
      <c r="AP12" s="1407"/>
      <c r="AQ12" s="1407"/>
      <c r="AR12" s="1407"/>
      <c r="AS12" s="1407"/>
      <c r="AT12" s="1407"/>
      <c r="AU12" s="1407"/>
      <c r="AV12" s="1407"/>
      <c r="AW12" s="1407"/>
      <c r="AX12" s="1407"/>
      <c r="AY12" s="1407"/>
      <c r="AZ12" s="1407"/>
      <c r="BA12" s="1407"/>
      <c r="BB12" s="1407"/>
      <c r="BC12" s="1407"/>
      <c r="BD12" s="1407"/>
      <c r="BE12" s="1407"/>
      <c r="BF12" s="1407"/>
      <c r="BG12" s="1407"/>
      <c r="BH12" s="1407"/>
      <c r="BI12" s="1407"/>
      <c r="BJ12" s="1407"/>
      <c r="BK12" s="1407"/>
      <c r="BL12" s="1407"/>
      <c r="BM12" s="1407"/>
      <c r="BN12" s="1407"/>
      <c r="BO12" s="1407"/>
      <c r="BP12" s="1407"/>
      <c r="BQ12" s="1407"/>
      <c r="BR12" s="1407"/>
      <c r="BS12" s="1407"/>
      <c r="BT12" s="1407"/>
      <c r="BU12" s="1407"/>
      <c r="BV12" s="1407"/>
      <c r="BW12" s="1407"/>
      <c r="BX12" s="1407"/>
      <c r="BY12" s="1407"/>
      <c r="BZ12" s="1407"/>
      <c r="CA12" s="1407"/>
      <c r="CB12" s="1407"/>
      <c r="CC12" s="1407"/>
      <c r="CD12" s="1407"/>
      <c r="CE12" s="1407"/>
      <c r="CF12" s="1407"/>
      <c r="CG12" s="1407"/>
      <c r="CH12" s="1407"/>
      <c r="CI12" s="1407"/>
      <c r="CJ12" s="1407"/>
      <c r="CK12" s="1407"/>
      <c r="CL12" s="1407"/>
      <c r="CM12" s="1407"/>
      <c r="CN12" s="1407"/>
      <c r="CO12" s="1407"/>
      <c r="CP12" s="1407"/>
      <c r="CQ12" s="1407"/>
      <c r="CR12" s="1407"/>
      <c r="CS12" s="1407"/>
      <c r="CT12" s="1407"/>
      <c r="CU12" s="1407"/>
      <c r="CV12" s="1407"/>
      <c r="CW12" s="1407"/>
      <c r="CX12" s="1407"/>
      <c r="CY12" s="1407"/>
      <c r="CZ12" s="1407"/>
      <c r="DA12" s="1407"/>
      <c r="DB12" s="1407"/>
      <c r="DC12" s="1407"/>
      <c r="DD12" s="1407"/>
      <c r="DE12" s="1407"/>
      <c r="DF12" s="1407"/>
      <c r="DG12" s="1407"/>
      <c r="DH12" s="1407"/>
      <c r="DI12" s="1407"/>
      <c r="DJ12" s="1407"/>
      <c r="DK12" s="1407"/>
      <c r="DL12" s="1407"/>
      <c r="DM12" s="1407"/>
      <c r="DN12" s="1407"/>
      <c r="DO12" s="1407"/>
      <c r="DP12" s="1407"/>
      <c r="DQ12" s="1407"/>
      <c r="DR12" s="1407"/>
      <c r="DS12" s="1407"/>
      <c r="DT12" s="1407"/>
      <c r="DU12" s="1407"/>
      <c r="DV12" s="1407"/>
      <c r="DW12" s="1407"/>
      <c r="DX12" s="1407"/>
      <c r="DY12" s="1407"/>
      <c r="DZ12" s="1407"/>
      <c r="EA12" s="1407"/>
      <c r="EB12" s="1407"/>
      <c r="EC12" s="1407"/>
      <c r="ED12" s="1407"/>
      <c r="EE12" s="1407"/>
      <c r="EF12" s="1407"/>
      <c r="EG12" s="1407"/>
      <c r="EH12" s="1407"/>
      <c r="EI12" s="1407"/>
      <c r="EJ12" s="1407"/>
      <c r="EK12" s="1407"/>
      <c r="EL12" s="1407"/>
      <c r="EM12" s="1407"/>
      <c r="EN12" s="1407"/>
      <c r="EO12" s="1407"/>
      <c r="EP12" s="1407"/>
      <c r="EQ12" s="1407"/>
      <c r="ER12" s="1407"/>
      <c r="ES12" s="1407"/>
      <c r="ET12" s="1407"/>
      <c r="EU12" s="1407"/>
      <c r="EV12" s="1407"/>
      <c r="EW12" s="1407"/>
      <c r="EX12" s="1407"/>
      <c r="EY12" s="1407"/>
      <c r="EZ12" s="1407"/>
      <c r="FA12" s="1407"/>
      <c r="FB12" s="1407"/>
      <c r="FC12" s="1407"/>
      <c r="FD12" s="1407"/>
      <c r="FE12" s="1407"/>
      <c r="FF12" s="1407"/>
      <c r="FG12" s="1407"/>
      <c r="FH12" s="1407"/>
      <c r="FI12" s="1407"/>
      <c r="FJ12" s="1407"/>
      <c r="FK12" s="1407"/>
      <c r="FL12" s="1407"/>
      <c r="FM12" s="1407"/>
      <c r="FN12" s="1407"/>
      <c r="FO12" s="1407"/>
      <c r="FP12" s="1407"/>
      <c r="FQ12" s="1407"/>
      <c r="FR12" s="1407"/>
      <c r="FS12" s="1407"/>
      <c r="FT12" s="1407"/>
      <c r="FU12" s="1407"/>
      <c r="FV12" s="1407"/>
      <c r="FW12" s="1407"/>
      <c r="FX12" s="1407"/>
      <c r="FY12" s="1407"/>
      <c r="FZ12" s="1407"/>
      <c r="GA12" s="1407"/>
      <c r="GB12" s="1407"/>
      <c r="GC12" s="1407"/>
      <c r="GD12" s="1407"/>
      <c r="GE12" s="1407"/>
      <c r="GF12" s="1407"/>
      <c r="GG12" s="1407"/>
      <c r="GH12" s="1407"/>
      <c r="GI12" s="1407"/>
      <c r="GJ12" s="1407"/>
      <c r="GK12" s="1407"/>
      <c r="GL12" s="1407"/>
      <c r="GM12" s="1407"/>
      <c r="GN12" s="1407"/>
      <c r="GO12" s="1407"/>
      <c r="GP12" s="1407"/>
      <c r="GQ12" s="1407"/>
      <c r="GR12" s="1407"/>
      <c r="GS12" s="1407"/>
      <c r="GT12" s="1407"/>
      <c r="GU12" s="1407"/>
      <c r="GV12" s="1407"/>
      <c r="GW12" s="1407"/>
      <c r="GX12" s="1407"/>
      <c r="GY12" s="1407"/>
      <c r="GZ12" s="1407"/>
      <c r="HA12" s="1407"/>
      <c r="HB12" s="1407"/>
      <c r="HC12" s="1407"/>
      <c r="HD12" s="1407"/>
      <c r="HE12" s="1407"/>
      <c r="HF12" s="1407"/>
      <c r="HG12" s="1407"/>
      <c r="HH12" s="1407"/>
      <c r="HI12" s="1407"/>
      <c r="HJ12" s="1407"/>
      <c r="HK12" s="1407"/>
      <c r="HL12" s="1407"/>
      <c r="HM12" s="1407"/>
      <c r="HN12" s="1407"/>
      <c r="HO12" s="1407"/>
      <c r="HP12" s="1407"/>
      <c r="HQ12" s="1407"/>
      <c r="HR12" s="1407"/>
      <c r="HS12" s="1407"/>
      <c r="HT12" s="1407"/>
      <c r="HU12" s="1407"/>
      <c r="HV12" s="1407"/>
      <c r="HW12" s="1407"/>
      <c r="HX12" s="1407"/>
      <c r="HY12" s="1407"/>
      <c r="HZ12" s="1407"/>
      <c r="IA12" s="1407"/>
      <c r="IB12" s="1407"/>
      <c r="IC12" s="1407"/>
      <c r="ID12" s="1407"/>
      <c r="IE12" s="1407"/>
      <c r="IF12" s="1407"/>
      <c r="IG12" s="1407"/>
      <c r="IH12" s="1407"/>
      <c r="II12" s="1407"/>
      <c r="IJ12" s="1407"/>
      <c r="IK12" s="1407"/>
      <c r="IL12" s="1407"/>
      <c r="IM12" s="1407"/>
      <c r="IN12" s="1407"/>
      <c r="IO12" s="1407"/>
      <c r="IP12" s="1407"/>
      <c r="IQ12" s="1407"/>
      <c r="IR12" s="1407"/>
      <c r="IS12" s="1407"/>
      <c r="IT12" s="1407"/>
      <c r="IU12" s="1407"/>
      <c r="IV12" s="1407"/>
    </row>
    <row r="13" spans="1:256" ht="15" customHeight="1" x14ac:dyDescent="0.2">
      <c r="A13" s="420" t="s">
        <v>3</v>
      </c>
      <c r="B13" s="428">
        <v>0</v>
      </c>
      <c r="C13" s="429">
        <f>C12</f>
        <v>0</v>
      </c>
      <c r="D13" s="419"/>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row>
    <row r="14" spans="1:256" ht="15" customHeight="1" x14ac:dyDescent="0.2">
      <c r="A14" s="418"/>
      <c r="B14" s="426">
        <v>0</v>
      </c>
      <c r="C14" s="427">
        <v>0</v>
      </c>
      <c r="D14" s="419"/>
      <c r="E14" s="1407"/>
      <c r="F14" s="1407"/>
      <c r="G14" s="1407"/>
      <c r="H14" s="1407"/>
      <c r="I14" s="1407"/>
      <c r="J14" s="1407"/>
      <c r="K14" s="1407"/>
      <c r="L14" s="1407"/>
      <c r="M14" s="1407"/>
      <c r="N14" s="1407"/>
      <c r="O14" s="1407"/>
      <c r="P14" s="1407"/>
      <c r="Q14" s="1407"/>
      <c r="R14" s="1407"/>
      <c r="S14" s="1407"/>
      <c r="T14" s="1407"/>
      <c r="U14" s="1407"/>
      <c r="V14" s="1407"/>
      <c r="W14" s="1407"/>
      <c r="X14" s="1407"/>
      <c r="Y14" s="1407"/>
      <c r="Z14" s="1407"/>
      <c r="AA14" s="1407"/>
      <c r="AB14" s="1407"/>
      <c r="AC14" s="1407"/>
      <c r="AD14" s="1407"/>
      <c r="AE14" s="1407"/>
      <c r="AF14" s="1407"/>
      <c r="AG14" s="1407"/>
      <c r="AH14" s="1407"/>
      <c r="AI14" s="1407"/>
      <c r="AJ14" s="1407"/>
      <c r="AK14" s="1407"/>
      <c r="AL14" s="1407"/>
      <c r="AM14" s="1407"/>
      <c r="AN14" s="1407"/>
      <c r="AO14" s="1407"/>
      <c r="AP14" s="1407"/>
      <c r="AQ14" s="1407"/>
      <c r="AR14" s="1407"/>
      <c r="AS14" s="1407"/>
      <c r="AT14" s="1407"/>
      <c r="AU14" s="1407"/>
      <c r="AV14" s="1407"/>
      <c r="AW14" s="1407"/>
      <c r="AX14" s="1407"/>
      <c r="AY14" s="1407"/>
      <c r="AZ14" s="1407"/>
      <c r="BA14" s="1407"/>
      <c r="BB14" s="1407"/>
      <c r="BC14" s="1407"/>
      <c r="BD14" s="1407"/>
      <c r="BE14" s="1407"/>
      <c r="BF14" s="1407"/>
      <c r="BG14" s="1407"/>
      <c r="BH14" s="1407"/>
      <c r="BI14" s="1407"/>
      <c r="BJ14" s="1407"/>
      <c r="BK14" s="1407"/>
      <c r="BL14" s="1407"/>
      <c r="BM14" s="1407"/>
      <c r="BN14" s="1407"/>
      <c r="BO14" s="1407"/>
      <c r="BP14" s="1407"/>
      <c r="BQ14" s="1407"/>
      <c r="BR14" s="1407"/>
      <c r="BS14" s="1407"/>
      <c r="BT14" s="1407"/>
      <c r="BU14" s="1407"/>
      <c r="BV14" s="1407"/>
      <c r="BW14" s="1407"/>
      <c r="BX14" s="1407"/>
      <c r="BY14" s="1407"/>
      <c r="BZ14" s="1407"/>
      <c r="CA14" s="1407"/>
      <c r="CB14" s="1407"/>
      <c r="CC14" s="1407"/>
      <c r="CD14" s="1407"/>
      <c r="CE14" s="1407"/>
      <c r="CF14" s="1407"/>
      <c r="CG14" s="1407"/>
      <c r="CH14" s="1407"/>
      <c r="CI14" s="1407"/>
      <c r="CJ14" s="1407"/>
      <c r="CK14" s="1407"/>
      <c r="CL14" s="1407"/>
      <c r="CM14" s="1407"/>
      <c r="CN14" s="1407"/>
      <c r="CO14" s="1407"/>
      <c r="CP14" s="1407"/>
      <c r="CQ14" s="1407"/>
      <c r="CR14" s="1407"/>
      <c r="CS14" s="1407"/>
      <c r="CT14" s="1407"/>
      <c r="CU14" s="1407"/>
      <c r="CV14" s="1407"/>
      <c r="CW14" s="1407"/>
      <c r="CX14" s="1407"/>
      <c r="CY14" s="1407"/>
      <c r="CZ14" s="1407"/>
      <c r="DA14" s="1407"/>
      <c r="DB14" s="1407"/>
      <c r="DC14" s="1407"/>
      <c r="DD14" s="1407"/>
      <c r="DE14" s="1407"/>
      <c r="DF14" s="1407"/>
      <c r="DG14" s="1407"/>
      <c r="DH14" s="1407"/>
      <c r="DI14" s="1407"/>
      <c r="DJ14" s="1407"/>
      <c r="DK14" s="1407"/>
      <c r="DL14" s="1407"/>
      <c r="DM14" s="1407"/>
      <c r="DN14" s="1407"/>
      <c r="DO14" s="1407"/>
      <c r="DP14" s="1407"/>
      <c r="DQ14" s="1407"/>
      <c r="DR14" s="1407"/>
      <c r="DS14" s="1407"/>
      <c r="DT14" s="1407"/>
      <c r="DU14" s="1407"/>
      <c r="DV14" s="1407"/>
      <c r="DW14" s="1407"/>
      <c r="DX14" s="1407"/>
      <c r="DY14" s="1407"/>
      <c r="DZ14" s="1407"/>
      <c r="EA14" s="1407"/>
      <c r="EB14" s="1407"/>
      <c r="EC14" s="1407"/>
      <c r="ED14" s="1407"/>
      <c r="EE14" s="1407"/>
      <c r="EF14" s="1407"/>
      <c r="EG14" s="1407"/>
      <c r="EH14" s="1407"/>
      <c r="EI14" s="1407"/>
      <c r="EJ14" s="1407"/>
      <c r="EK14" s="1407"/>
      <c r="EL14" s="1407"/>
      <c r="EM14" s="1407"/>
      <c r="EN14" s="1407"/>
      <c r="EO14" s="1407"/>
      <c r="EP14" s="1407"/>
      <c r="EQ14" s="1407"/>
      <c r="ER14" s="1407"/>
      <c r="ES14" s="1407"/>
      <c r="ET14" s="1407"/>
      <c r="EU14" s="1407"/>
      <c r="EV14" s="1407"/>
      <c r="EW14" s="1407"/>
      <c r="EX14" s="1407"/>
      <c r="EY14" s="1407"/>
      <c r="EZ14" s="1407"/>
      <c r="FA14" s="1407"/>
      <c r="FB14" s="1407"/>
      <c r="FC14" s="1407"/>
      <c r="FD14" s="1407"/>
      <c r="FE14" s="1407"/>
      <c r="FF14" s="1407"/>
      <c r="FG14" s="1407"/>
      <c r="FH14" s="1407"/>
      <c r="FI14" s="1407"/>
      <c r="FJ14" s="1407"/>
      <c r="FK14" s="1407"/>
      <c r="FL14" s="1407"/>
      <c r="FM14" s="1407"/>
      <c r="FN14" s="1407"/>
      <c r="FO14" s="1407"/>
      <c r="FP14" s="1407"/>
      <c r="FQ14" s="1407"/>
      <c r="FR14" s="1407"/>
      <c r="FS14" s="1407"/>
      <c r="FT14" s="1407"/>
      <c r="FU14" s="1407"/>
      <c r="FV14" s="1407"/>
      <c r="FW14" s="1407"/>
      <c r="FX14" s="1407"/>
      <c r="FY14" s="1407"/>
      <c r="FZ14" s="1407"/>
      <c r="GA14" s="1407"/>
      <c r="GB14" s="1407"/>
      <c r="GC14" s="1407"/>
      <c r="GD14" s="1407"/>
      <c r="GE14" s="1407"/>
      <c r="GF14" s="1407"/>
      <c r="GG14" s="1407"/>
      <c r="GH14" s="1407"/>
      <c r="GI14" s="1407"/>
      <c r="GJ14" s="1407"/>
      <c r="GK14" s="1407"/>
      <c r="GL14" s="1407"/>
      <c r="GM14" s="1407"/>
      <c r="GN14" s="1407"/>
      <c r="GO14" s="1407"/>
      <c r="GP14" s="1407"/>
      <c r="GQ14" s="1407"/>
      <c r="GR14" s="1407"/>
      <c r="GS14" s="1407"/>
      <c r="GT14" s="1407"/>
      <c r="GU14" s="1407"/>
      <c r="GV14" s="1407"/>
      <c r="GW14" s="1407"/>
      <c r="GX14" s="1407"/>
      <c r="GY14" s="1407"/>
      <c r="GZ14" s="1407"/>
      <c r="HA14" s="1407"/>
      <c r="HB14" s="1407"/>
      <c r="HC14" s="1407"/>
      <c r="HD14" s="1407"/>
      <c r="HE14" s="1407"/>
      <c r="HF14" s="1407"/>
      <c r="HG14" s="1407"/>
      <c r="HH14" s="1407"/>
      <c r="HI14" s="1407"/>
      <c r="HJ14" s="1407"/>
      <c r="HK14" s="1407"/>
      <c r="HL14" s="1407"/>
      <c r="HM14" s="1407"/>
      <c r="HN14" s="1407"/>
      <c r="HO14" s="1407"/>
      <c r="HP14" s="1407"/>
      <c r="HQ14" s="1407"/>
      <c r="HR14" s="1407"/>
      <c r="HS14" s="1407"/>
      <c r="HT14" s="1407"/>
      <c r="HU14" s="1407"/>
      <c r="HV14" s="1407"/>
      <c r="HW14" s="1407"/>
      <c r="HX14" s="1407"/>
      <c r="HY14" s="1407"/>
      <c r="HZ14" s="1407"/>
      <c r="IA14" s="1407"/>
      <c r="IB14" s="1407"/>
      <c r="IC14" s="1407"/>
      <c r="ID14" s="1407"/>
      <c r="IE14" s="1407"/>
      <c r="IF14" s="1407"/>
      <c r="IG14" s="1407"/>
      <c r="IH14" s="1407"/>
      <c r="II14" s="1407"/>
      <c r="IJ14" s="1407"/>
      <c r="IK14" s="1407"/>
      <c r="IL14" s="1407"/>
      <c r="IM14" s="1407"/>
      <c r="IN14" s="1407"/>
      <c r="IO14" s="1407"/>
      <c r="IP14" s="1407"/>
      <c r="IQ14" s="1407"/>
      <c r="IR14" s="1407"/>
      <c r="IS14" s="1407"/>
      <c r="IT14" s="1407"/>
      <c r="IU14" s="1407"/>
      <c r="IV14" s="1407"/>
    </row>
    <row r="15" spans="1:256" ht="15" customHeight="1" x14ac:dyDescent="0.2">
      <c r="A15" s="420" t="s">
        <v>115</v>
      </c>
      <c r="B15" s="426">
        <v>0</v>
      </c>
      <c r="C15" s="427">
        <v>0</v>
      </c>
      <c r="D15" s="419"/>
      <c r="E15" s="1407"/>
      <c r="F15" s="1407"/>
      <c r="G15" s="1407"/>
      <c r="H15" s="1407"/>
      <c r="I15" s="1407"/>
      <c r="J15" s="1407"/>
      <c r="K15" s="1407"/>
      <c r="L15" s="1407"/>
      <c r="M15" s="1407"/>
      <c r="N15" s="1407"/>
      <c r="O15" s="1407"/>
      <c r="P15" s="1407"/>
      <c r="Q15" s="1407"/>
      <c r="R15" s="1407"/>
      <c r="S15" s="1407"/>
      <c r="T15" s="1407"/>
      <c r="U15" s="1407"/>
      <c r="V15" s="1407"/>
      <c r="W15" s="1407"/>
      <c r="X15" s="1407"/>
      <c r="Y15" s="1407"/>
      <c r="Z15" s="1407"/>
      <c r="AA15" s="1407"/>
      <c r="AB15" s="1407"/>
      <c r="AC15" s="1407"/>
      <c r="AD15" s="1407"/>
      <c r="AE15" s="1407"/>
      <c r="AF15" s="1407"/>
      <c r="AG15" s="1407"/>
      <c r="AH15" s="1407"/>
      <c r="AI15" s="1407"/>
      <c r="AJ15" s="1407"/>
      <c r="AK15" s="1407"/>
      <c r="AL15" s="1407"/>
      <c r="AM15" s="1407"/>
      <c r="AN15" s="1407"/>
      <c r="AO15" s="1407"/>
      <c r="AP15" s="1407"/>
      <c r="AQ15" s="1407"/>
      <c r="AR15" s="1407"/>
      <c r="AS15" s="1407"/>
      <c r="AT15" s="1407"/>
      <c r="AU15" s="1407"/>
      <c r="AV15" s="1407"/>
      <c r="AW15" s="1407"/>
      <c r="AX15" s="1407"/>
      <c r="AY15" s="1407"/>
      <c r="AZ15" s="1407"/>
      <c r="BA15" s="1407"/>
      <c r="BB15" s="1407"/>
      <c r="BC15" s="1407"/>
      <c r="BD15" s="1407"/>
      <c r="BE15" s="1407"/>
      <c r="BF15" s="1407"/>
      <c r="BG15" s="1407"/>
      <c r="BH15" s="1407"/>
      <c r="BI15" s="1407"/>
      <c r="BJ15" s="1407"/>
      <c r="BK15" s="1407"/>
      <c r="BL15" s="1407"/>
      <c r="BM15" s="1407"/>
      <c r="BN15" s="1407"/>
      <c r="BO15" s="1407"/>
      <c r="BP15" s="1407"/>
      <c r="BQ15" s="1407"/>
      <c r="BR15" s="1407"/>
      <c r="BS15" s="1407"/>
      <c r="BT15" s="1407"/>
      <c r="BU15" s="1407"/>
      <c r="BV15" s="1407"/>
      <c r="BW15" s="1407"/>
      <c r="BX15" s="1407"/>
      <c r="BY15" s="1407"/>
      <c r="BZ15" s="1407"/>
      <c r="CA15" s="1407"/>
      <c r="CB15" s="1407"/>
      <c r="CC15" s="1407"/>
      <c r="CD15" s="1407"/>
      <c r="CE15" s="1407"/>
      <c r="CF15" s="1407"/>
      <c r="CG15" s="1407"/>
      <c r="CH15" s="1407"/>
      <c r="CI15" s="1407"/>
      <c r="CJ15" s="1407"/>
      <c r="CK15" s="1407"/>
      <c r="CL15" s="1407"/>
      <c r="CM15" s="1407"/>
      <c r="CN15" s="1407"/>
      <c r="CO15" s="1407"/>
      <c r="CP15" s="1407"/>
      <c r="CQ15" s="1407"/>
      <c r="CR15" s="1407"/>
      <c r="CS15" s="1407"/>
      <c r="CT15" s="1407"/>
      <c r="CU15" s="1407"/>
      <c r="CV15" s="1407"/>
      <c r="CW15" s="1407"/>
      <c r="CX15" s="1407"/>
      <c r="CY15" s="1407"/>
      <c r="CZ15" s="1407"/>
      <c r="DA15" s="1407"/>
      <c r="DB15" s="1407"/>
      <c r="DC15" s="1407"/>
      <c r="DD15" s="1407"/>
      <c r="DE15" s="1407"/>
      <c r="DF15" s="1407"/>
      <c r="DG15" s="1407"/>
      <c r="DH15" s="1407"/>
      <c r="DI15" s="1407"/>
      <c r="DJ15" s="1407"/>
      <c r="DK15" s="1407"/>
      <c r="DL15" s="1407"/>
      <c r="DM15" s="1407"/>
      <c r="DN15" s="1407"/>
      <c r="DO15" s="1407"/>
      <c r="DP15" s="1407"/>
      <c r="DQ15" s="1407"/>
      <c r="DR15" s="1407"/>
      <c r="DS15" s="1407"/>
      <c r="DT15" s="1407"/>
      <c r="DU15" s="1407"/>
      <c r="DV15" s="1407"/>
      <c r="DW15" s="1407"/>
      <c r="DX15" s="1407"/>
      <c r="DY15" s="1407"/>
      <c r="DZ15" s="1407"/>
      <c r="EA15" s="1407"/>
      <c r="EB15" s="1407"/>
      <c r="EC15" s="1407"/>
      <c r="ED15" s="1407"/>
      <c r="EE15" s="1407"/>
      <c r="EF15" s="1407"/>
      <c r="EG15" s="1407"/>
      <c r="EH15" s="1407"/>
      <c r="EI15" s="1407"/>
      <c r="EJ15" s="1407"/>
      <c r="EK15" s="1407"/>
      <c r="EL15" s="1407"/>
      <c r="EM15" s="1407"/>
      <c r="EN15" s="1407"/>
      <c r="EO15" s="1407"/>
      <c r="EP15" s="1407"/>
      <c r="EQ15" s="1407"/>
      <c r="ER15" s="1407"/>
      <c r="ES15" s="1407"/>
      <c r="ET15" s="1407"/>
      <c r="EU15" s="1407"/>
      <c r="EV15" s="1407"/>
      <c r="EW15" s="1407"/>
      <c r="EX15" s="1407"/>
      <c r="EY15" s="1407"/>
      <c r="EZ15" s="1407"/>
      <c r="FA15" s="1407"/>
      <c r="FB15" s="1407"/>
      <c r="FC15" s="1407"/>
      <c r="FD15" s="1407"/>
      <c r="FE15" s="1407"/>
      <c r="FF15" s="1407"/>
      <c r="FG15" s="1407"/>
      <c r="FH15" s="1407"/>
      <c r="FI15" s="1407"/>
      <c r="FJ15" s="1407"/>
      <c r="FK15" s="1407"/>
      <c r="FL15" s="1407"/>
      <c r="FM15" s="1407"/>
      <c r="FN15" s="1407"/>
      <c r="FO15" s="1407"/>
      <c r="FP15" s="1407"/>
      <c r="FQ15" s="1407"/>
      <c r="FR15" s="1407"/>
      <c r="FS15" s="1407"/>
      <c r="FT15" s="1407"/>
      <c r="FU15" s="1407"/>
      <c r="FV15" s="1407"/>
      <c r="FW15" s="1407"/>
      <c r="FX15" s="1407"/>
      <c r="FY15" s="1407"/>
      <c r="FZ15" s="1407"/>
      <c r="GA15" s="1407"/>
      <c r="GB15" s="1407"/>
      <c r="GC15" s="1407"/>
      <c r="GD15" s="1407"/>
      <c r="GE15" s="1407"/>
      <c r="GF15" s="1407"/>
      <c r="GG15" s="1407"/>
      <c r="GH15" s="1407"/>
      <c r="GI15" s="1407"/>
      <c r="GJ15" s="1407"/>
      <c r="GK15" s="1407"/>
      <c r="GL15" s="1407"/>
      <c r="GM15" s="1407"/>
      <c r="GN15" s="1407"/>
      <c r="GO15" s="1407"/>
      <c r="GP15" s="1407"/>
      <c r="GQ15" s="1407"/>
      <c r="GR15" s="1407"/>
      <c r="GS15" s="1407"/>
      <c r="GT15" s="1407"/>
      <c r="GU15" s="1407"/>
      <c r="GV15" s="1407"/>
      <c r="GW15" s="1407"/>
      <c r="GX15" s="1407"/>
      <c r="GY15" s="1407"/>
      <c r="GZ15" s="1407"/>
      <c r="HA15" s="1407"/>
      <c r="HB15" s="1407"/>
      <c r="HC15" s="1407"/>
      <c r="HD15" s="1407"/>
      <c r="HE15" s="1407"/>
      <c r="HF15" s="1407"/>
      <c r="HG15" s="1407"/>
      <c r="HH15" s="1407"/>
      <c r="HI15" s="1407"/>
      <c r="HJ15" s="1407"/>
      <c r="HK15" s="1407"/>
      <c r="HL15" s="1407"/>
      <c r="HM15" s="1407"/>
      <c r="HN15" s="1407"/>
      <c r="HO15" s="1407"/>
      <c r="HP15" s="1407"/>
      <c r="HQ15" s="1407"/>
      <c r="HR15" s="1407"/>
      <c r="HS15" s="1407"/>
      <c r="HT15" s="1407"/>
      <c r="HU15" s="1407"/>
      <c r="HV15" s="1407"/>
      <c r="HW15" s="1407"/>
      <c r="HX15" s="1407"/>
      <c r="HY15" s="1407"/>
      <c r="HZ15" s="1407"/>
      <c r="IA15" s="1407"/>
      <c r="IB15" s="1407"/>
      <c r="IC15" s="1407"/>
      <c r="ID15" s="1407"/>
      <c r="IE15" s="1407"/>
      <c r="IF15" s="1407"/>
      <c r="IG15" s="1407"/>
      <c r="IH15" s="1407"/>
      <c r="II15" s="1407"/>
      <c r="IJ15" s="1407"/>
      <c r="IK15" s="1407"/>
      <c r="IL15" s="1407"/>
      <c r="IM15" s="1407"/>
      <c r="IN15" s="1407"/>
      <c r="IO15" s="1407"/>
      <c r="IP15" s="1407"/>
      <c r="IQ15" s="1407"/>
      <c r="IR15" s="1407"/>
      <c r="IS15" s="1407"/>
      <c r="IT15" s="1407"/>
      <c r="IU15" s="1407"/>
      <c r="IV15" s="1407"/>
    </row>
    <row r="16" spans="1:256" ht="15" hidden="1" customHeight="1" x14ac:dyDescent="0.2">
      <c r="A16" s="418"/>
      <c r="B16" s="430"/>
      <c r="C16" s="431" t="e">
        <f>+#REF!</f>
        <v>#REF!</v>
      </c>
      <c r="D16" s="419"/>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row>
    <row r="17" spans="1:256" ht="15" hidden="1" customHeight="1" x14ac:dyDescent="0.2">
      <c r="A17" s="418"/>
      <c r="B17" s="430"/>
      <c r="C17" s="431" t="e">
        <f>+#REF!</f>
        <v>#REF!</v>
      </c>
      <c r="D17" s="419"/>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row>
    <row r="18" spans="1:256" ht="15" hidden="1" customHeight="1" x14ac:dyDescent="0.2">
      <c r="A18" s="418" t="s">
        <v>118</v>
      </c>
      <c r="B18" s="426">
        <v>0</v>
      </c>
      <c r="C18" s="427"/>
      <c r="D18" s="419"/>
      <c r="E18" s="1407"/>
      <c r="F18" s="1407"/>
      <c r="G18" s="1407"/>
      <c r="H18" s="1407"/>
      <c r="I18" s="1407"/>
      <c r="J18" s="1407"/>
      <c r="K18" s="1407"/>
      <c r="L18" s="1407"/>
      <c r="M18" s="1407"/>
      <c r="N18" s="1407"/>
      <c r="O18" s="1407"/>
      <c r="P18" s="1407"/>
      <c r="Q18" s="1407"/>
      <c r="R18" s="1407"/>
      <c r="S18" s="1407"/>
      <c r="T18" s="1407"/>
      <c r="U18" s="1407"/>
      <c r="V18" s="1407"/>
      <c r="W18" s="1407"/>
      <c r="X18" s="1407"/>
      <c r="Y18" s="1407"/>
      <c r="Z18" s="1407"/>
      <c r="AA18" s="1407"/>
      <c r="AB18" s="1407"/>
      <c r="AC18" s="1407"/>
      <c r="AD18" s="1407"/>
      <c r="AE18" s="1407"/>
      <c r="AF18" s="1407"/>
      <c r="AG18" s="1407"/>
      <c r="AH18" s="1407"/>
      <c r="AI18" s="1407"/>
      <c r="AJ18" s="1407"/>
      <c r="AK18" s="1407"/>
      <c r="AL18" s="1407"/>
      <c r="AM18" s="1407"/>
      <c r="AN18" s="1407"/>
      <c r="AO18" s="1407"/>
      <c r="AP18" s="1407"/>
      <c r="AQ18" s="1407"/>
      <c r="AR18" s="1407"/>
      <c r="AS18" s="1407"/>
      <c r="AT18" s="1407"/>
      <c r="AU18" s="1407"/>
      <c r="AV18" s="1407"/>
      <c r="AW18" s="1407"/>
      <c r="AX18" s="1407"/>
      <c r="AY18" s="1407"/>
      <c r="AZ18" s="1407"/>
      <c r="BA18" s="1407"/>
      <c r="BB18" s="1407"/>
      <c r="BC18" s="1407"/>
      <c r="BD18" s="1407"/>
      <c r="BE18" s="1407"/>
      <c r="BF18" s="1407"/>
      <c r="BG18" s="1407"/>
      <c r="BH18" s="1407"/>
      <c r="BI18" s="1407"/>
      <c r="BJ18" s="1407"/>
      <c r="BK18" s="1407"/>
      <c r="BL18" s="1407"/>
      <c r="BM18" s="1407"/>
      <c r="BN18" s="1407"/>
      <c r="BO18" s="1407"/>
      <c r="BP18" s="1407"/>
      <c r="BQ18" s="1407"/>
      <c r="BR18" s="1407"/>
      <c r="BS18" s="1407"/>
      <c r="BT18" s="1407"/>
      <c r="BU18" s="1407"/>
      <c r="BV18" s="1407"/>
      <c r="BW18" s="1407"/>
      <c r="BX18" s="1407"/>
      <c r="BY18" s="1407"/>
      <c r="BZ18" s="1407"/>
      <c r="CA18" s="1407"/>
      <c r="CB18" s="1407"/>
      <c r="CC18" s="1407"/>
      <c r="CD18" s="1407"/>
      <c r="CE18" s="1407"/>
      <c r="CF18" s="1407"/>
      <c r="CG18" s="1407"/>
      <c r="CH18" s="1407"/>
      <c r="CI18" s="1407"/>
      <c r="CJ18" s="1407"/>
      <c r="CK18" s="1407"/>
      <c r="CL18" s="1407"/>
      <c r="CM18" s="1407"/>
      <c r="CN18" s="1407"/>
      <c r="CO18" s="1407"/>
      <c r="CP18" s="1407"/>
      <c r="CQ18" s="1407"/>
      <c r="CR18" s="1407"/>
      <c r="CS18" s="1407"/>
      <c r="CT18" s="1407"/>
      <c r="CU18" s="1407"/>
      <c r="CV18" s="1407"/>
      <c r="CW18" s="1407"/>
      <c r="CX18" s="1407"/>
      <c r="CY18" s="1407"/>
      <c r="CZ18" s="1407"/>
      <c r="DA18" s="1407"/>
      <c r="DB18" s="1407"/>
      <c r="DC18" s="1407"/>
      <c r="DD18" s="1407"/>
      <c r="DE18" s="1407"/>
      <c r="DF18" s="1407"/>
      <c r="DG18" s="1407"/>
      <c r="DH18" s="1407"/>
      <c r="DI18" s="1407"/>
      <c r="DJ18" s="1407"/>
      <c r="DK18" s="1407"/>
      <c r="DL18" s="1407"/>
      <c r="DM18" s="1407"/>
      <c r="DN18" s="1407"/>
      <c r="DO18" s="1407"/>
      <c r="DP18" s="1407"/>
      <c r="DQ18" s="1407"/>
      <c r="DR18" s="1407"/>
      <c r="DS18" s="1407"/>
      <c r="DT18" s="1407"/>
      <c r="DU18" s="1407"/>
      <c r="DV18" s="1407"/>
      <c r="DW18" s="1407"/>
      <c r="DX18" s="1407"/>
      <c r="DY18" s="1407"/>
      <c r="DZ18" s="1407"/>
      <c r="EA18" s="1407"/>
      <c r="EB18" s="1407"/>
      <c r="EC18" s="1407"/>
      <c r="ED18" s="1407"/>
      <c r="EE18" s="1407"/>
      <c r="EF18" s="1407"/>
      <c r="EG18" s="1407"/>
      <c r="EH18" s="1407"/>
      <c r="EI18" s="1407"/>
      <c r="EJ18" s="1407"/>
      <c r="EK18" s="1407"/>
      <c r="EL18" s="1407"/>
      <c r="EM18" s="1407"/>
      <c r="EN18" s="1407"/>
      <c r="EO18" s="1407"/>
      <c r="EP18" s="1407"/>
      <c r="EQ18" s="1407"/>
      <c r="ER18" s="1407"/>
      <c r="ES18" s="1407"/>
      <c r="ET18" s="1407"/>
      <c r="EU18" s="1407"/>
      <c r="EV18" s="1407"/>
      <c r="EW18" s="1407"/>
      <c r="EX18" s="1407"/>
      <c r="EY18" s="1407"/>
      <c r="EZ18" s="1407"/>
      <c r="FA18" s="1407"/>
      <c r="FB18" s="1407"/>
      <c r="FC18" s="1407"/>
      <c r="FD18" s="1407"/>
      <c r="FE18" s="1407"/>
      <c r="FF18" s="1407"/>
      <c r="FG18" s="1407"/>
      <c r="FH18" s="1407"/>
      <c r="FI18" s="1407"/>
      <c r="FJ18" s="1407"/>
      <c r="FK18" s="1407"/>
      <c r="FL18" s="1407"/>
      <c r="FM18" s="1407"/>
      <c r="FN18" s="1407"/>
      <c r="FO18" s="1407"/>
      <c r="FP18" s="1407"/>
      <c r="FQ18" s="1407"/>
      <c r="FR18" s="1407"/>
      <c r="FS18" s="1407"/>
      <c r="FT18" s="1407"/>
      <c r="FU18" s="1407"/>
      <c r="FV18" s="1407"/>
      <c r="FW18" s="1407"/>
      <c r="FX18" s="1407"/>
      <c r="FY18" s="1407"/>
      <c r="FZ18" s="1407"/>
      <c r="GA18" s="1407"/>
      <c r="GB18" s="1407"/>
      <c r="GC18" s="1407"/>
      <c r="GD18" s="1407"/>
      <c r="GE18" s="1407"/>
      <c r="GF18" s="1407"/>
      <c r="GG18" s="1407"/>
      <c r="GH18" s="1407"/>
      <c r="GI18" s="1407"/>
      <c r="GJ18" s="1407"/>
      <c r="GK18" s="1407"/>
      <c r="GL18" s="1407"/>
      <c r="GM18" s="1407"/>
      <c r="GN18" s="1407"/>
      <c r="GO18" s="1407"/>
      <c r="GP18" s="1407"/>
      <c r="GQ18" s="1407"/>
      <c r="GR18" s="1407"/>
      <c r="GS18" s="1407"/>
      <c r="GT18" s="1407"/>
      <c r="GU18" s="1407"/>
      <c r="GV18" s="1407"/>
      <c r="GW18" s="1407"/>
      <c r="GX18" s="1407"/>
      <c r="GY18" s="1407"/>
      <c r="GZ18" s="1407"/>
      <c r="HA18" s="1407"/>
      <c r="HB18" s="1407"/>
      <c r="HC18" s="1407"/>
      <c r="HD18" s="1407"/>
      <c r="HE18" s="1407"/>
      <c r="HF18" s="1407"/>
      <c r="HG18" s="1407"/>
      <c r="HH18" s="1407"/>
      <c r="HI18" s="1407"/>
      <c r="HJ18" s="1407"/>
      <c r="HK18" s="1407"/>
      <c r="HL18" s="1407"/>
      <c r="HM18" s="1407"/>
      <c r="HN18" s="1407"/>
      <c r="HO18" s="1407"/>
      <c r="HP18" s="1407"/>
      <c r="HQ18" s="1407"/>
      <c r="HR18" s="1407"/>
      <c r="HS18" s="1407"/>
      <c r="HT18" s="1407"/>
      <c r="HU18" s="1407"/>
      <c r="HV18" s="1407"/>
      <c r="HW18" s="1407"/>
      <c r="HX18" s="1407"/>
      <c r="HY18" s="1407"/>
      <c r="HZ18" s="1407"/>
      <c r="IA18" s="1407"/>
      <c r="IB18" s="1407"/>
      <c r="IC18" s="1407"/>
      <c r="ID18" s="1407"/>
      <c r="IE18" s="1407"/>
      <c r="IF18" s="1407"/>
      <c r="IG18" s="1407"/>
      <c r="IH18" s="1407"/>
      <c r="II18" s="1407"/>
      <c r="IJ18" s="1407"/>
      <c r="IK18" s="1407"/>
      <c r="IL18" s="1407"/>
      <c r="IM18" s="1407"/>
      <c r="IN18" s="1407"/>
      <c r="IO18" s="1407"/>
      <c r="IP18" s="1407"/>
      <c r="IQ18" s="1407"/>
      <c r="IR18" s="1407"/>
      <c r="IS18" s="1407"/>
      <c r="IT18" s="1407"/>
      <c r="IU18" s="1407"/>
      <c r="IV18" s="1407"/>
    </row>
    <row r="19" spans="1:256" ht="15" customHeight="1" x14ac:dyDescent="0.2">
      <c r="A19" s="420" t="s">
        <v>3</v>
      </c>
      <c r="B19" s="428">
        <f>+B16+B17</f>
        <v>0</v>
      </c>
      <c r="C19" s="429">
        <v>0</v>
      </c>
      <c r="D19" s="419"/>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row>
    <row r="20" spans="1:256" ht="15" hidden="1" customHeight="1" x14ac:dyDescent="0.2">
      <c r="A20" s="310"/>
      <c r="B20" s="432"/>
      <c r="C20" s="433"/>
    </row>
    <row r="21" spans="1:256" ht="15" customHeight="1" x14ac:dyDescent="0.2">
      <c r="A21" s="421" t="s">
        <v>116</v>
      </c>
      <c r="B21" s="432">
        <v>0</v>
      </c>
      <c r="C21" s="433">
        <v>0</v>
      </c>
    </row>
    <row r="22" spans="1:256" s="44" customFormat="1" ht="15" hidden="1" customHeight="1" x14ac:dyDescent="0.2">
      <c r="A22" s="422" t="s">
        <v>119</v>
      </c>
      <c r="B22" s="434"/>
      <c r="C22" s="435"/>
      <c r="D22" s="423"/>
    </row>
    <row r="23" spans="1:256" ht="15" customHeight="1" x14ac:dyDescent="0.2">
      <c r="A23" s="420" t="s">
        <v>3</v>
      </c>
      <c r="B23" s="436">
        <v>0</v>
      </c>
      <c r="C23" s="437">
        <f>C22</f>
        <v>0</v>
      </c>
    </row>
    <row r="24" spans="1:256" ht="15" customHeight="1" x14ac:dyDescent="0.2">
      <c r="A24" s="310"/>
      <c r="B24" s="432"/>
      <c r="C24" s="433"/>
    </row>
    <row r="25" spans="1:256" ht="15" customHeight="1" x14ac:dyDescent="0.2">
      <c r="A25" s="421" t="s">
        <v>120</v>
      </c>
      <c r="B25" s="436">
        <v>0</v>
      </c>
      <c r="C25" s="437">
        <f>C13+C19+C23</f>
        <v>0</v>
      </c>
    </row>
    <row r="26" spans="1:256" ht="15" customHeight="1" x14ac:dyDescent="0.2">
      <c r="A26" s="311"/>
      <c r="B26" s="312"/>
      <c r="C26" s="313"/>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2060"/>
  </sheetPr>
  <dimension ref="A1:S21"/>
  <sheetViews>
    <sheetView showGridLines="0" workbookViewId="0">
      <selection activeCell="C12" sqref="C12"/>
    </sheetView>
  </sheetViews>
  <sheetFormatPr baseColWidth="10" defaultRowHeight="12.75" x14ac:dyDescent="0.2"/>
  <cols>
    <col min="1" max="1" width="46.85546875" style="220" customWidth="1"/>
    <col min="2" max="2" width="16.42578125" style="220" customWidth="1"/>
    <col min="3" max="3" width="14.28515625" style="220" customWidth="1"/>
    <col min="4" max="4" width="3.5703125" style="220" customWidth="1"/>
    <col min="5" max="19" width="11.42578125" style="220"/>
    <col min="20" max="16384" width="11.42578125" style="42"/>
  </cols>
  <sheetData>
    <row r="1" spans="1:6" x14ac:dyDescent="0.2">
      <c r="A1" s="220" t="str">
        <f>Indice!C1</f>
        <v>ELECTROBAN SAECA</v>
      </c>
      <c r="C1" s="1255" t="s">
        <v>122</v>
      </c>
      <c r="D1" s="221">
        <v>20</v>
      </c>
    </row>
    <row r="2" spans="1:6" x14ac:dyDescent="0.2">
      <c r="F2" s="221"/>
    </row>
    <row r="3" spans="1:6" x14ac:dyDescent="0.2">
      <c r="F3" s="221"/>
    </row>
    <row r="4" spans="1:6" x14ac:dyDescent="0.2">
      <c r="F4" s="221"/>
    </row>
    <row r="5" spans="1:6" x14ac:dyDescent="0.2">
      <c r="F5" s="221"/>
    </row>
    <row r="7" spans="1:6" x14ac:dyDescent="0.2">
      <c r="A7" s="1408" t="s">
        <v>262</v>
      </c>
      <c r="B7" s="1409"/>
      <c r="C7" s="1409"/>
      <c r="D7" s="1410"/>
    </row>
    <row r="8" spans="1:6" x14ac:dyDescent="0.2">
      <c r="A8" s="305" t="s">
        <v>1093</v>
      </c>
      <c r="B8" s="124"/>
      <c r="C8" s="124"/>
      <c r="D8" s="315"/>
    </row>
    <row r="9" spans="1:6" x14ac:dyDescent="0.2">
      <c r="A9" s="314"/>
      <c r="B9" s="1392" t="s">
        <v>854</v>
      </c>
      <c r="C9" s="1392"/>
      <c r="D9" s="315"/>
    </row>
    <row r="10" spans="1:6" x14ac:dyDescent="0.2">
      <c r="A10" s="800" t="s">
        <v>115</v>
      </c>
      <c r="B10" s="251">
        <f>IFERROR(IF(Indice!B6="","2XX2",YEAR(Indice!B6)),"2XX2")</f>
        <v>2021</v>
      </c>
      <c r="C10" s="251">
        <f>IFERROR(YEAR(Indice!B6-365),"2XX1")</f>
        <v>2020</v>
      </c>
      <c r="D10" s="799"/>
    </row>
    <row r="11" spans="1:6" x14ac:dyDescent="0.2">
      <c r="A11" s="438" t="s">
        <v>851</v>
      </c>
      <c r="B11" s="439">
        <v>4165345</v>
      </c>
      <c r="C11" s="439">
        <v>4165345</v>
      </c>
      <c r="D11" s="440"/>
    </row>
    <row r="12" spans="1:6" x14ac:dyDescent="0.2">
      <c r="A12" s="441" t="s">
        <v>852</v>
      </c>
      <c r="B12" s="442">
        <v>-4165345</v>
      </c>
      <c r="C12" s="442">
        <v>-4165345</v>
      </c>
      <c r="D12" s="443"/>
    </row>
    <row r="13" spans="1:6" hidden="1" x14ac:dyDescent="0.2">
      <c r="A13" s="444"/>
      <c r="B13" s="445"/>
      <c r="C13" s="445"/>
      <c r="D13" s="443"/>
      <c r="E13" s="446"/>
      <c r="F13" s="446"/>
    </row>
    <row r="14" spans="1:6" x14ac:dyDescent="0.2">
      <c r="A14" s="496" t="s">
        <v>120</v>
      </c>
      <c r="B14" s="448">
        <f>SUM(B11:B13)</f>
        <v>0</v>
      </c>
      <c r="C14" s="448">
        <f>SUM(C11:C13)</f>
        <v>0</v>
      </c>
      <c r="D14" s="525"/>
    </row>
    <row r="15" spans="1:6" x14ac:dyDescent="0.2">
      <c r="A15" s="444"/>
      <c r="B15" s="124"/>
      <c r="C15" s="124"/>
      <c r="D15" s="443"/>
    </row>
    <row r="16" spans="1:6" x14ac:dyDescent="0.2">
      <c r="A16" s="449"/>
      <c r="B16" s="328"/>
      <c r="C16" s="328"/>
      <c r="D16" s="450"/>
    </row>
    <row r="17" spans="1:6" x14ac:dyDescent="0.2">
      <c r="A17" s="451"/>
      <c r="D17" s="452"/>
      <c r="E17" s="446"/>
      <c r="F17" s="446"/>
    </row>
    <row r="19" spans="1:6" x14ac:dyDescent="0.2">
      <c r="A19" s="290"/>
    </row>
    <row r="20" spans="1:6" x14ac:dyDescent="0.2">
      <c r="A20" s="453"/>
      <c r="D20" s="453"/>
    </row>
    <row r="21" spans="1:6" x14ac:dyDescent="0.2">
      <c r="A21" s="451"/>
    </row>
  </sheetData>
  <mergeCells count="2">
    <mergeCell ref="A7:D7"/>
    <mergeCell ref="B9:C9"/>
  </mergeCells>
  <hyperlinks>
    <hyperlink ref="C1" location="BG!A1" display="BG"/>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2060"/>
  </sheetPr>
  <dimension ref="A1:M15"/>
  <sheetViews>
    <sheetView zoomScaleNormal="100" workbookViewId="0">
      <selection activeCell="A7" sqref="A7"/>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13" x14ac:dyDescent="0.25">
      <c r="A1" s="2" t="str">
        <f>Indice!C1</f>
        <v>ELECTROBAN SAECA</v>
      </c>
      <c r="D1" s="2">
        <v>21</v>
      </c>
      <c r="E1" s="8" t="s">
        <v>122</v>
      </c>
    </row>
    <row r="2" spans="1:13" s="22" customFormat="1" x14ac:dyDescent="0.25">
      <c r="A2" s="2"/>
      <c r="B2" s="2"/>
      <c r="C2" s="2"/>
      <c r="D2" s="2"/>
      <c r="E2" s="8"/>
      <c r="F2" s="2"/>
      <c r="G2" s="2"/>
      <c r="H2" s="2"/>
      <c r="I2" s="2"/>
      <c r="J2" s="2"/>
      <c r="K2" s="2"/>
      <c r="L2" s="2"/>
      <c r="M2" s="2"/>
    </row>
    <row r="3" spans="1:13" s="22" customFormat="1" x14ac:dyDescent="0.25">
      <c r="A3" s="2"/>
      <c r="B3" s="2"/>
      <c r="C3" s="2"/>
      <c r="D3" s="2"/>
      <c r="E3" s="8"/>
      <c r="F3" s="2"/>
      <c r="G3" s="2"/>
      <c r="H3" s="2"/>
      <c r="I3" s="2"/>
      <c r="J3" s="2"/>
      <c r="K3" s="2"/>
      <c r="L3" s="2"/>
      <c r="M3" s="2"/>
    </row>
    <row r="4" spans="1:13" s="22" customFormat="1" x14ac:dyDescent="0.25">
      <c r="A4" s="2"/>
      <c r="B4" s="2"/>
      <c r="C4" s="2"/>
      <c r="D4" s="2"/>
      <c r="E4" s="8"/>
      <c r="F4" s="2"/>
      <c r="G4" s="2"/>
      <c r="H4" s="2"/>
      <c r="I4" s="2"/>
      <c r="J4" s="2"/>
      <c r="K4" s="2"/>
      <c r="L4" s="2"/>
      <c r="M4" s="2"/>
    </row>
    <row r="5" spans="1:13" s="36" customFormat="1" x14ac:dyDescent="0.25">
      <c r="A5" s="618" t="s">
        <v>263</v>
      </c>
      <c r="B5" s="619"/>
      <c r="C5" s="619"/>
      <c r="D5" s="620"/>
      <c r="E5" s="2"/>
      <c r="F5" s="2"/>
      <c r="G5" s="2"/>
      <c r="H5" s="2"/>
      <c r="I5" s="2"/>
      <c r="J5" s="2"/>
      <c r="K5" s="2"/>
      <c r="L5" s="2"/>
      <c r="M5" s="2"/>
    </row>
    <row r="6" spans="1:13" x14ac:dyDescent="0.25">
      <c r="A6" s="592" t="s">
        <v>1095</v>
      </c>
      <c r="B6" s="582"/>
      <c r="C6" s="582"/>
      <c r="D6" s="593"/>
    </row>
    <row r="7" spans="1:13" x14ac:dyDescent="0.25">
      <c r="A7" s="592"/>
      <c r="B7" s="582"/>
      <c r="C7" s="582"/>
      <c r="D7" s="593"/>
    </row>
    <row r="8" spans="1:13" x14ac:dyDescent="0.25">
      <c r="A8" s="592"/>
      <c r="B8" s="1392" t="s">
        <v>859</v>
      </c>
      <c r="C8" s="1392"/>
      <c r="D8" s="593"/>
    </row>
    <row r="9" spans="1:13" x14ac:dyDescent="0.25">
      <c r="A9" s="789" t="s">
        <v>121</v>
      </c>
      <c r="B9" s="558">
        <f>IFERROR(IF(Indice!B6="","2XX2",YEAR(Indice!B6)),"2XX2")</f>
        <v>2021</v>
      </c>
      <c r="C9" s="558">
        <f>IFERROR(YEAR(Indice!B6-365),"2XX1")</f>
        <v>2020</v>
      </c>
      <c r="D9" s="790"/>
    </row>
    <row r="10" spans="1:13" x14ac:dyDescent="0.25">
      <c r="A10" s="791"/>
      <c r="B10" s="511"/>
      <c r="C10" s="511"/>
      <c r="D10" s="792"/>
    </row>
    <row r="11" spans="1:13" x14ac:dyDescent="0.25">
      <c r="A11" s="793"/>
      <c r="B11" s="582"/>
      <c r="C11" s="582"/>
      <c r="D11" s="794"/>
    </row>
    <row r="12" spans="1:13" x14ac:dyDescent="0.25">
      <c r="A12" s="795"/>
      <c r="B12" s="582"/>
      <c r="C12" s="582"/>
      <c r="D12" s="794"/>
    </row>
    <row r="13" spans="1:13" x14ac:dyDescent="0.25">
      <c r="A13" s="796" t="s">
        <v>120</v>
      </c>
      <c r="B13" s="797">
        <f>SUM(B10:B12)</f>
        <v>0</v>
      </c>
      <c r="C13" s="797">
        <f>SUM(C10:C12)</f>
        <v>0</v>
      </c>
      <c r="D13" s="798"/>
      <c r="F13" s="3"/>
    </row>
    <row r="14" spans="1:13" x14ac:dyDescent="0.25">
      <c r="A14" s="6"/>
      <c r="D14" s="5"/>
    </row>
    <row r="15" spans="1:13" x14ac:dyDescent="0.25">
      <c r="A15" s="5"/>
      <c r="D15" s="5"/>
    </row>
  </sheetData>
  <mergeCells count="1">
    <mergeCell ref="B8:C8"/>
  </mergeCells>
  <hyperlinks>
    <hyperlink ref="E1" location="BG!A1" display="BG"/>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2060"/>
  </sheetPr>
  <dimension ref="A1:G32"/>
  <sheetViews>
    <sheetView showGridLines="0" workbookViewId="0">
      <pane ySplit="9" topLeftCell="A13" activePane="bottomLeft" state="frozen"/>
      <selection activeCell="A24" sqref="A24"/>
      <selection pane="bottomLeft" activeCell="I15" sqref="I15"/>
    </sheetView>
  </sheetViews>
  <sheetFormatPr baseColWidth="10" defaultRowHeight="12.75" x14ac:dyDescent="0.2"/>
  <cols>
    <col min="1" max="1" width="38.5703125" style="42" customWidth="1"/>
    <col min="2" max="2" width="12.85546875" style="42" customWidth="1"/>
    <col min="3" max="3" width="22.28515625" style="42" customWidth="1"/>
    <col min="4" max="5" width="15.28515625" style="42" customWidth="1"/>
    <col min="6" max="6" width="5.42578125" style="42" customWidth="1"/>
    <col min="7" max="16384" width="11.42578125" style="42"/>
  </cols>
  <sheetData>
    <row r="1" spans="1:7" x14ac:dyDescent="0.2">
      <c r="A1" s="42" t="str">
        <f>Indice!C1</f>
        <v>ELECTROBAN SAECA</v>
      </c>
      <c r="B1" s="114"/>
      <c r="E1" s="42">
        <v>22</v>
      </c>
      <c r="F1" s="459" t="s">
        <v>122</v>
      </c>
    </row>
    <row r="2" spans="1:7" x14ac:dyDescent="0.2">
      <c r="B2" s="114"/>
      <c r="C2" s="459"/>
    </row>
    <row r="3" spans="1:7" x14ac:dyDescent="0.2">
      <c r="B3" s="114"/>
      <c r="C3" s="459"/>
    </row>
    <row r="6" spans="1:7" x14ac:dyDescent="0.2">
      <c r="A6" s="230" t="s">
        <v>265</v>
      </c>
      <c r="B6" s="230"/>
      <c r="C6" s="230"/>
      <c r="D6" s="230"/>
      <c r="E6" s="230"/>
    </row>
    <row r="7" spans="1:7" x14ac:dyDescent="0.2">
      <c r="A7" s="231" t="s">
        <v>1010</v>
      </c>
    </row>
    <row r="8" spans="1:7" x14ac:dyDescent="0.2">
      <c r="A8" s="214" t="s">
        <v>1093</v>
      </c>
      <c r="B8" s="460"/>
      <c r="C8" s="460"/>
      <c r="D8" s="460"/>
    </row>
    <row r="9" spans="1:7" x14ac:dyDescent="0.2">
      <c r="A9" s="460" t="s">
        <v>754</v>
      </c>
      <c r="D9" s="1006">
        <v>44469</v>
      </c>
      <c r="E9" s="1006">
        <v>44196</v>
      </c>
    </row>
    <row r="10" spans="1:7" ht="40.5" customHeight="1" x14ac:dyDescent="0.2">
      <c r="A10" s="473"/>
      <c r="B10" s="474" t="s">
        <v>150</v>
      </c>
      <c r="C10" s="475" t="s">
        <v>395</v>
      </c>
      <c r="D10" s="476">
        <f>IFERROR(IF(Indice!B6="","2XX2",YEAR(Indice!B6)),"2XX2")</f>
        <v>2021</v>
      </c>
      <c r="E10" s="477">
        <f>IFERROR(YEAR(Indice!B6-365),"2XX1")</f>
        <v>2020</v>
      </c>
    </row>
    <row r="11" spans="1:7" x14ac:dyDescent="0.2">
      <c r="A11" s="421" t="s">
        <v>62</v>
      </c>
      <c r="B11" s="463"/>
      <c r="C11" s="463" t="str">
        <f>IFERROR(VLOOKUP(B11,'Base de Monedas'!A:B,2,0),"")</f>
        <v/>
      </c>
      <c r="D11" s="469"/>
      <c r="E11" s="100"/>
    </row>
    <row r="12" spans="1:7" x14ac:dyDescent="0.2">
      <c r="A12" s="310" t="s">
        <v>394</v>
      </c>
      <c r="B12" s="463" t="str">
        <f>+'Base de Monedas'!A1</f>
        <v>PYG</v>
      </c>
      <c r="C12" s="463" t="str">
        <f>IFERROR(VLOOKUP(B12,'Base de Monedas'!A:B,2,0),"")</f>
        <v>Guaraní</v>
      </c>
      <c r="D12" s="1132">
        <v>0</v>
      </c>
      <c r="E12" s="478">
        <v>0</v>
      </c>
    </row>
    <row r="13" spans="1:7" x14ac:dyDescent="0.2">
      <c r="A13" s="310" t="s">
        <v>106</v>
      </c>
      <c r="B13" s="463" t="str">
        <f>+'Base de Monedas'!A2</f>
        <v>USD</v>
      </c>
      <c r="C13" s="463" t="str">
        <f>IFERROR(VLOOKUP(B13,'Base de Monedas'!A:B,2,0),"")</f>
        <v>Dólar estadounidense</v>
      </c>
      <c r="D13" s="1132">
        <v>0</v>
      </c>
      <c r="E13" s="478">
        <v>0</v>
      </c>
    </row>
    <row r="14" spans="1:7" x14ac:dyDescent="0.2">
      <c r="A14" s="487" t="s">
        <v>814</v>
      </c>
      <c r="B14" s="463" t="str">
        <f>+'Base de Monedas'!A$1</f>
        <v>PYG</v>
      </c>
      <c r="C14" s="463" t="str">
        <f>IFERROR(VLOOKUP(B14,'Base de Monedas'!A:B,2,0),"")</f>
        <v>Guaraní</v>
      </c>
      <c r="D14" s="1133">
        <v>10095893349</v>
      </c>
      <c r="E14" s="479">
        <v>10144468490</v>
      </c>
    </row>
    <row r="15" spans="1:7" x14ac:dyDescent="0.2">
      <c r="A15" s="487" t="s">
        <v>815</v>
      </c>
      <c r="B15" s="463" t="str">
        <f>+'Base de Monedas'!A$1</f>
        <v>PYG</v>
      </c>
      <c r="C15" s="463" t="str">
        <f>IFERROR(VLOOKUP(B15,'Base de Monedas'!A:B,2,0),"")</f>
        <v>Guaraní</v>
      </c>
      <c r="D15" s="1132">
        <v>0</v>
      </c>
      <c r="E15" s="479">
        <v>4853410</v>
      </c>
    </row>
    <row r="16" spans="1:7" x14ac:dyDescent="0.2">
      <c r="A16" s="487" t="s">
        <v>816</v>
      </c>
      <c r="B16" s="463" t="str">
        <f>+'Base de Monedas'!A$1</f>
        <v>PYG</v>
      </c>
      <c r="C16" s="463" t="str">
        <f>IFERROR(VLOOKUP(B16,'Base de Monedas'!A:B,2,0),"")</f>
        <v>Guaraní</v>
      </c>
      <c r="D16" s="1133">
        <v>25577464088</v>
      </c>
      <c r="E16" s="479">
        <v>21166057380</v>
      </c>
      <c r="G16" s="1161"/>
    </row>
    <row r="17" spans="1:5" x14ac:dyDescent="0.2">
      <c r="A17" s="487" t="s">
        <v>810</v>
      </c>
      <c r="B17" s="463" t="str">
        <f>+'Base de Monedas'!A$1</f>
        <v>PYG</v>
      </c>
      <c r="C17" s="463" t="str">
        <f>IFERROR(VLOOKUP(B17,'Base de Monedas'!A:B,2,0),"")</f>
        <v>Guaraní</v>
      </c>
      <c r="D17" s="1133">
        <v>-1906466161</v>
      </c>
      <c r="E17" s="479">
        <v>-2273666233</v>
      </c>
    </row>
    <row r="18" spans="1:5" x14ac:dyDescent="0.2">
      <c r="A18" s="487" t="s">
        <v>817</v>
      </c>
      <c r="B18" s="463" t="str">
        <f>+'Base de Monedas'!A$2</f>
        <v>USD</v>
      </c>
      <c r="C18" s="463" t="str">
        <f>IFERROR(VLOOKUP(B18,'Base de Monedas'!A:B,2,0),"")</f>
        <v>Dólar estadounidense</v>
      </c>
      <c r="D18" s="1133">
        <v>13397985</v>
      </c>
      <c r="E18" s="479">
        <v>129388049</v>
      </c>
    </row>
    <row r="19" spans="1:5" x14ac:dyDescent="0.2">
      <c r="A19" s="487" t="s">
        <v>818</v>
      </c>
      <c r="B19" s="463" t="str">
        <f>+'Base de Monedas'!A$2</f>
        <v>USD</v>
      </c>
      <c r="C19" s="463" t="str">
        <f>IFERROR(VLOOKUP(B19,'Base de Monedas'!A:B,2,0),"")</f>
        <v>Dólar estadounidense</v>
      </c>
      <c r="D19" s="1133">
        <v>311854033</v>
      </c>
      <c r="E19" s="479">
        <v>360646623</v>
      </c>
    </row>
    <row r="20" spans="1:5" x14ac:dyDescent="0.2">
      <c r="A20" s="487" t="s">
        <v>819</v>
      </c>
      <c r="B20" s="463" t="str">
        <f>+'Base de Monedas'!A$2</f>
        <v>USD</v>
      </c>
      <c r="C20" s="463" t="str">
        <f>IFERROR(VLOOKUP(B20,'Base de Monedas'!A:B,2,0),"")</f>
        <v>Dólar estadounidense</v>
      </c>
      <c r="D20" s="1132">
        <v>0</v>
      </c>
      <c r="E20" s="480">
        <v>0</v>
      </c>
    </row>
    <row r="21" spans="1:5" ht="13.5" thickBot="1" x14ac:dyDescent="0.25">
      <c r="A21" s="481" t="s">
        <v>108</v>
      </c>
      <c r="B21" s="237"/>
      <c r="C21" s="471"/>
      <c r="D21" s="466">
        <v>34092143294</v>
      </c>
      <c r="E21" s="482">
        <v>29531747719</v>
      </c>
    </row>
    <row r="22" spans="1:5" ht="13.5" thickTop="1" x14ac:dyDescent="0.2">
      <c r="A22" s="481"/>
      <c r="B22" s="127"/>
      <c r="C22" s="127"/>
      <c r="D22" s="238"/>
      <c r="E22" s="483"/>
    </row>
    <row r="23" spans="1:5" x14ac:dyDescent="0.2">
      <c r="A23" s="310"/>
      <c r="B23" s="127"/>
      <c r="C23" s="127"/>
      <c r="D23" s="127"/>
      <c r="E23" s="100"/>
    </row>
    <row r="24" spans="1:5" ht="38.25" x14ac:dyDescent="0.2">
      <c r="A24" s="486"/>
      <c r="B24" s="468" t="s">
        <v>150</v>
      </c>
      <c r="C24" s="461" t="s">
        <v>395</v>
      </c>
      <c r="D24" s="462">
        <f>IFERROR(YEAR(Indice!B6),"2XX2")</f>
        <v>2021</v>
      </c>
      <c r="E24" s="484">
        <f>IFERROR(YEAR(Indice!B6-365),"2XX1")</f>
        <v>2020</v>
      </c>
    </row>
    <row r="25" spans="1:5" x14ac:dyDescent="0.2">
      <c r="A25" s="421" t="s">
        <v>753</v>
      </c>
      <c r="B25" s="472"/>
      <c r="C25" s="463" t="str">
        <f>IFERROR(VLOOKUP(B25,'Base de Monedas'!A:B,2,0),"")</f>
        <v/>
      </c>
      <c r="D25" s="469"/>
      <c r="E25" s="100"/>
    </row>
    <row r="26" spans="1:5" x14ac:dyDescent="0.2">
      <c r="A26" s="310" t="s">
        <v>394</v>
      </c>
      <c r="B26" s="472"/>
      <c r="C26" s="463" t="str">
        <f>IFERROR(VLOOKUP(B26,'Base de Monedas'!A:B,2,0),"")</f>
        <v/>
      </c>
      <c r="D26" s="238"/>
      <c r="E26" s="100"/>
    </row>
    <row r="27" spans="1:5" x14ac:dyDescent="0.2">
      <c r="A27" s="310" t="s">
        <v>106</v>
      </c>
      <c r="B27" s="472"/>
      <c r="C27" s="463" t="str">
        <f>IFERROR(VLOOKUP(B27,'Base de Monedas'!A:B,2,0),"")</f>
        <v/>
      </c>
      <c r="D27" s="238"/>
      <c r="E27" s="100"/>
    </row>
    <row r="28" spans="1:5" x14ac:dyDescent="0.2">
      <c r="A28" s="310" t="s">
        <v>107</v>
      </c>
      <c r="B28" s="472"/>
      <c r="C28" s="463" t="str">
        <f>IFERROR(VLOOKUP(B28,'Base de Monedas'!A:B,2,0),"")</f>
        <v/>
      </c>
      <c r="D28" s="238"/>
      <c r="E28" s="100"/>
    </row>
    <row r="29" spans="1:5" ht="13.5" thickBot="1" x14ac:dyDescent="0.25">
      <c r="A29" s="481" t="s">
        <v>108</v>
      </c>
      <c r="B29" s="237"/>
      <c r="C29" s="471"/>
      <c r="D29" s="467">
        <f>SUM($D$25:D27)</f>
        <v>0</v>
      </c>
      <c r="E29" s="485">
        <f>SUM($E$25:E27)</f>
        <v>0</v>
      </c>
    </row>
    <row r="30" spans="1:5" ht="13.5" thickTop="1" x14ac:dyDescent="0.2">
      <c r="B30" s="127"/>
      <c r="C30" s="127"/>
      <c r="D30" s="127"/>
      <c r="E30" s="100"/>
    </row>
    <row r="31" spans="1:5" x14ac:dyDescent="0.2">
      <c r="A31" s="310"/>
      <c r="B31" s="127"/>
      <c r="C31" s="127"/>
      <c r="D31" s="127"/>
      <c r="E31" s="100"/>
    </row>
    <row r="32" spans="1:5" x14ac:dyDescent="0.2">
      <c r="A32" s="311"/>
      <c r="B32" s="312"/>
      <c r="C32" s="312"/>
      <c r="D32" s="312"/>
      <c r="E32" s="313"/>
    </row>
  </sheetData>
  <hyperlinks>
    <hyperlink ref="F1" location="BG!A1" display="BG"/>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199"/>
  <sheetViews>
    <sheetView showGridLines="0" topLeftCell="A79" zoomScale="85" zoomScaleNormal="85" workbookViewId="0">
      <selection activeCell="K199" sqref="K199"/>
    </sheetView>
  </sheetViews>
  <sheetFormatPr baseColWidth="10" defaultRowHeight="12.75" x14ac:dyDescent="0.2"/>
  <cols>
    <col min="1" max="1" width="41.5703125" style="122" customWidth="1"/>
    <col min="2" max="2" width="13.5703125" style="122" customWidth="1"/>
    <col min="3" max="3" width="9" style="122" customWidth="1"/>
    <col min="4" max="4" width="14" style="1179" customWidth="1"/>
    <col min="5" max="5" width="16.140625" style="122" customWidth="1"/>
    <col min="6" max="6" width="18.5703125" style="122" customWidth="1"/>
    <col min="7" max="7" width="1.140625" style="122" customWidth="1"/>
    <col min="8" max="8" width="13.7109375" style="122" customWidth="1"/>
    <col min="9" max="9" width="9.28515625" style="122" customWidth="1"/>
    <col min="10" max="10" width="8.140625" style="1179" customWidth="1"/>
    <col min="11" max="11" width="15.7109375" style="122" customWidth="1"/>
    <col min="12" max="12" width="22.42578125" style="1186" customWidth="1"/>
    <col min="13" max="13" width="1.42578125" style="122" customWidth="1"/>
    <col min="14" max="16384" width="11.42578125" style="122"/>
  </cols>
  <sheetData>
    <row r="1" spans="1:14" x14ac:dyDescent="0.2">
      <c r="A1" s="122" t="str">
        <f>[1]Indice!C1</f>
        <v>ELECTROBAN SAECA</v>
      </c>
      <c r="K1" s="122">
        <v>27</v>
      </c>
      <c r="L1" s="1185" t="s">
        <v>122</v>
      </c>
      <c r="N1" s="488" t="s">
        <v>122</v>
      </c>
    </row>
    <row r="6" spans="1:14" x14ac:dyDescent="0.2">
      <c r="D6" s="1247"/>
      <c r="J6" s="1247"/>
    </row>
    <row r="7" spans="1:14" x14ac:dyDescent="0.2">
      <c r="A7" s="230" t="s">
        <v>266</v>
      </c>
      <c r="B7" s="230"/>
      <c r="C7" s="230"/>
      <c r="D7" s="286"/>
      <c r="E7" s="230"/>
      <c r="F7" s="230"/>
      <c r="G7" s="230"/>
      <c r="H7" s="230"/>
      <c r="I7" s="230"/>
      <c r="J7" s="286"/>
      <c r="K7" s="230"/>
      <c r="L7" s="1181"/>
    </row>
    <row r="8" spans="1:14" ht="22.5" customHeight="1" x14ac:dyDescent="0.2">
      <c r="A8" s="122" t="s">
        <v>1093</v>
      </c>
    </row>
    <row r="9" spans="1:14" ht="22.5" customHeight="1" x14ac:dyDescent="0.2">
      <c r="A9" s="122" t="s">
        <v>1120</v>
      </c>
    </row>
    <row r="10" spans="1:14" ht="22.5" customHeight="1" x14ac:dyDescent="0.2">
      <c r="A10" s="122" t="s">
        <v>1127</v>
      </c>
    </row>
    <row r="11" spans="1:14" ht="14.25" customHeight="1" x14ac:dyDescent="0.2"/>
    <row r="12" spans="1:14" ht="22.5" customHeight="1" x14ac:dyDescent="0.2">
      <c r="A12" s="49" t="s">
        <v>62</v>
      </c>
      <c r="C12" s="489"/>
      <c r="E12" s="489"/>
      <c r="I12" s="489"/>
      <c r="K12" s="489"/>
    </row>
    <row r="13" spans="1:14" ht="15.75" customHeight="1" x14ac:dyDescent="0.2">
      <c r="A13" s="490"/>
      <c r="B13" s="64"/>
      <c r="C13" s="64"/>
      <c r="D13" s="1187">
        <f>IFERROR(IF([1]Indice!B6="","2XX2",YEAR([1]Indice!B6)),"2XX2")</f>
        <v>2021</v>
      </c>
      <c r="E13" s="64"/>
      <c r="F13" s="64"/>
      <c r="H13" s="64"/>
      <c r="I13" s="64"/>
      <c r="J13" s="1187">
        <f>IFERROR(YEAR([1]Indice!B6-365),"2XX1")</f>
        <v>2020</v>
      </c>
      <c r="K13" s="64"/>
      <c r="L13" s="1180"/>
    </row>
    <row r="14" spans="1:14" ht="52.5" customHeight="1" x14ac:dyDescent="0.2">
      <c r="A14" s="491" t="s">
        <v>760</v>
      </c>
      <c r="B14" s="492" t="s">
        <v>110</v>
      </c>
      <c r="C14" s="493" t="s">
        <v>757</v>
      </c>
      <c r="D14" s="493" t="s">
        <v>267</v>
      </c>
      <c r="E14" s="492" t="s">
        <v>1011</v>
      </c>
      <c r="F14" s="492" t="s">
        <v>112</v>
      </c>
      <c r="G14" s="1188"/>
      <c r="H14" s="492" t="s">
        <v>110</v>
      </c>
      <c r="I14" s="493" t="s">
        <v>757</v>
      </c>
      <c r="J14" s="493" t="s">
        <v>267</v>
      </c>
      <c r="K14" s="492" t="s">
        <v>1011</v>
      </c>
      <c r="L14" s="494" t="s">
        <v>112</v>
      </c>
    </row>
    <row r="15" spans="1:14" x14ac:dyDescent="0.2">
      <c r="A15" s="1189" t="s">
        <v>760</v>
      </c>
      <c r="B15" s="1120"/>
      <c r="C15" s="1121"/>
      <c r="D15" s="1121"/>
      <c r="E15" s="1119"/>
      <c r="F15" s="1190"/>
      <c r="G15" s="1190"/>
      <c r="H15" s="1120"/>
      <c r="I15" s="1121"/>
      <c r="J15" s="1121"/>
      <c r="K15" s="1119"/>
      <c r="L15" s="1191"/>
    </row>
    <row r="16" spans="1:14" x14ac:dyDescent="0.2">
      <c r="A16" s="1192" t="s">
        <v>866</v>
      </c>
      <c r="B16" s="1120">
        <v>45154</v>
      </c>
      <c r="C16" s="1121" t="s">
        <v>363</v>
      </c>
      <c r="D16" s="1121" t="s">
        <v>672</v>
      </c>
      <c r="E16" s="1119">
        <v>7004166636</v>
      </c>
      <c r="F16" s="1190" t="s">
        <v>867</v>
      </c>
      <c r="G16" s="1190"/>
      <c r="H16" s="1120">
        <v>44908</v>
      </c>
      <c r="I16" s="1121" t="s">
        <v>363</v>
      </c>
      <c r="J16" s="1121" t="s">
        <v>672</v>
      </c>
      <c r="K16" s="1119">
        <v>10083333346</v>
      </c>
      <c r="L16" s="1191" t="s">
        <v>867</v>
      </c>
    </row>
    <row r="17" spans="1:12" x14ac:dyDescent="0.2">
      <c r="A17" s="1192" t="s">
        <v>868</v>
      </c>
      <c r="B17" s="1120">
        <v>45126</v>
      </c>
      <c r="C17" s="1121" t="s">
        <v>363</v>
      </c>
      <c r="D17" s="1121" t="s">
        <v>672</v>
      </c>
      <c r="E17" s="1119">
        <v>2672975653</v>
      </c>
      <c r="F17" s="1190" t="s">
        <v>869</v>
      </c>
      <c r="G17" s="1190"/>
      <c r="H17" s="1120">
        <v>44519</v>
      </c>
      <c r="I17" s="1121" t="s">
        <v>363</v>
      </c>
      <c r="J17" s="1121" t="s">
        <v>672</v>
      </c>
      <c r="K17" s="1119">
        <v>1359795176</v>
      </c>
      <c r="L17" s="1191" t="s">
        <v>869</v>
      </c>
    </row>
    <row r="18" spans="1:12" s="46" customFormat="1" x14ac:dyDescent="0.2">
      <c r="A18" s="1192" t="s">
        <v>868</v>
      </c>
      <c r="B18" s="1120"/>
      <c r="C18" s="1121" t="s">
        <v>363</v>
      </c>
      <c r="D18" s="1121" t="s">
        <v>672</v>
      </c>
      <c r="E18" s="1119">
        <v>-1313522</v>
      </c>
      <c r="F18" s="1190" t="s">
        <v>921</v>
      </c>
      <c r="G18" s="1190"/>
      <c r="H18" s="1120"/>
      <c r="I18" s="1121"/>
      <c r="J18" s="1121"/>
      <c r="K18" s="1119">
        <v>12841336</v>
      </c>
      <c r="L18" s="1191" t="s">
        <v>921</v>
      </c>
    </row>
    <row r="19" spans="1:12" x14ac:dyDescent="0.2">
      <c r="A19" s="1192" t="s">
        <v>1013</v>
      </c>
      <c r="B19" s="1120">
        <v>45189</v>
      </c>
      <c r="C19" s="1121" t="s">
        <v>363</v>
      </c>
      <c r="D19" s="1121" t="s">
        <v>672</v>
      </c>
      <c r="E19" s="1119">
        <v>1474635461</v>
      </c>
      <c r="F19" s="1190" t="s">
        <v>870</v>
      </c>
      <c r="G19" s="1190"/>
      <c r="H19" s="1120">
        <v>44664</v>
      </c>
      <c r="I19" s="1121" t="s">
        <v>363</v>
      </c>
      <c r="J19" s="1121" t="s">
        <v>672</v>
      </c>
      <c r="K19" s="1119">
        <v>1416266074</v>
      </c>
      <c r="L19" s="1191" t="s">
        <v>870</v>
      </c>
    </row>
    <row r="20" spans="1:12" x14ac:dyDescent="0.2">
      <c r="A20" s="1192" t="s">
        <v>871</v>
      </c>
      <c r="B20" s="1120">
        <v>44700</v>
      </c>
      <c r="C20" s="1121" t="s">
        <v>363</v>
      </c>
      <c r="D20" s="1121" t="s">
        <v>672</v>
      </c>
      <c r="E20" s="1119">
        <v>3379375578</v>
      </c>
      <c r="F20" s="1190" t="s">
        <v>867</v>
      </c>
      <c r="G20" s="1190"/>
      <c r="H20" s="1120">
        <v>44457</v>
      </c>
      <c r="I20" s="1121" t="s">
        <v>363</v>
      </c>
      <c r="J20" s="1121" t="s">
        <v>672</v>
      </c>
      <c r="K20" s="1119">
        <v>3890320683</v>
      </c>
      <c r="L20" s="1191"/>
    </row>
    <row r="21" spans="1:12" x14ac:dyDescent="0.2">
      <c r="A21" s="1192" t="s">
        <v>872</v>
      </c>
      <c r="B21" s="1120">
        <v>45082</v>
      </c>
      <c r="C21" s="1121" t="s">
        <v>363</v>
      </c>
      <c r="D21" s="1121" t="s">
        <v>672</v>
      </c>
      <c r="E21" s="1119">
        <v>7901666681</v>
      </c>
      <c r="F21" s="1190" t="s">
        <v>870</v>
      </c>
      <c r="G21" s="1190"/>
      <c r="H21" s="1120">
        <v>44882</v>
      </c>
      <c r="I21" s="1121" t="s">
        <v>363</v>
      </c>
      <c r="J21" s="1121" t="s">
        <v>672</v>
      </c>
      <c r="K21" s="1119">
        <v>4496666675</v>
      </c>
      <c r="L21" s="1191" t="s">
        <v>870</v>
      </c>
    </row>
    <row r="22" spans="1:12" x14ac:dyDescent="0.2">
      <c r="A22" s="1192" t="s">
        <v>873</v>
      </c>
      <c r="B22" s="1120">
        <v>45181</v>
      </c>
      <c r="C22" s="1121" t="s">
        <v>363</v>
      </c>
      <c r="D22" s="1121" t="s">
        <v>672</v>
      </c>
      <c r="E22" s="1119">
        <v>4691666659</v>
      </c>
      <c r="F22" s="1190" t="s">
        <v>870</v>
      </c>
      <c r="G22" s="1190"/>
      <c r="H22" s="1120">
        <v>44808</v>
      </c>
      <c r="I22" s="1121" t="s">
        <v>363</v>
      </c>
      <c r="J22" s="1121" t="s">
        <v>672</v>
      </c>
      <c r="K22" s="1119">
        <v>3375000006</v>
      </c>
      <c r="L22" s="1191" t="s">
        <v>870</v>
      </c>
    </row>
    <row r="23" spans="1:12" x14ac:dyDescent="0.2">
      <c r="A23" s="1192" t="s">
        <v>1012</v>
      </c>
      <c r="B23" s="1120">
        <v>45037</v>
      </c>
      <c r="C23" s="1121" t="s">
        <v>363</v>
      </c>
      <c r="D23" s="1121" t="s">
        <v>672</v>
      </c>
      <c r="E23" s="1119">
        <v>2472546992</v>
      </c>
      <c r="F23" s="1190" t="s">
        <v>867</v>
      </c>
      <c r="G23" s="1190"/>
      <c r="H23" s="1120">
        <v>45096</v>
      </c>
      <c r="I23" s="1121" t="s">
        <v>363</v>
      </c>
      <c r="J23" s="1121" t="s">
        <v>672</v>
      </c>
      <c r="K23" s="1119">
        <v>852971504</v>
      </c>
      <c r="L23" s="1191" t="s">
        <v>867</v>
      </c>
    </row>
    <row r="24" spans="1:12" x14ac:dyDescent="0.2">
      <c r="A24" s="1192" t="s">
        <v>875</v>
      </c>
      <c r="B24" s="1120">
        <v>45047</v>
      </c>
      <c r="C24" s="1121" t="s">
        <v>363</v>
      </c>
      <c r="D24" s="1121" t="s">
        <v>672</v>
      </c>
      <c r="E24" s="1119">
        <v>2891886427</v>
      </c>
      <c r="F24" s="1190" t="s">
        <v>876</v>
      </c>
      <c r="G24" s="1190"/>
      <c r="H24" s="1120">
        <v>44613</v>
      </c>
      <c r="I24" s="1121" t="s">
        <v>363</v>
      </c>
      <c r="J24" s="1121" t="s">
        <v>672</v>
      </c>
      <c r="K24" s="1119">
        <v>2601290922</v>
      </c>
      <c r="L24" s="1191" t="s">
        <v>876</v>
      </c>
    </row>
    <row r="25" spans="1:12" x14ac:dyDescent="0.2">
      <c r="A25" s="1192" t="s">
        <v>877</v>
      </c>
      <c r="B25" s="1120">
        <v>44643</v>
      </c>
      <c r="C25" s="1121" t="s">
        <v>363</v>
      </c>
      <c r="D25" s="1121" t="s">
        <v>672</v>
      </c>
      <c r="E25" s="1119">
        <v>2043144165</v>
      </c>
      <c r="F25" s="1190" t="s">
        <v>870</v>
      </c>
      <c r="G25" s="1190"/>
      <c r="H25" s="1120">
        <v>44429</v>
      </c>
      <c r="I25" s="1121" t="s">
        <v>363</v>
      </c>
      <c r="J25" s="1121" t="s">
        <v>672</v>
      </c>
      <c r="K25" s="1119">
        <v>1910138355</v>
      </c>
      <c r="L25" s="1191" t="s">
        <v>870</v>
      </c>
    </row>
    <row r="26" spans="1:12" x14ac:dyDescent="0.2">
      <c r="A26" s="1192" t="s">
        <v>878</v>
      </c>
      <c r="B26" s="1120">
        <v>44950</v>
      </c>
      <c r="C26" s="1121" t="s">
        <v>363</v>
      </c>
      <c r="D26" s="1121" t="s">
        <v>672</v>
      </c>
      <c r="E26" s="1119">
        <v>1024811828</v>
      </c>
      <c r="F26" s="1190" t="s">
        <v>870</v>
      </c>
      <c r="G26" s="1190"/>
      <c r="H26" s="1120"/>
      <c r="I26" s="1121"/>
      <c r="J26" s="1121"/>
      <c r="K26" s="1119">
        <v>0</v>
      </c>
      <c r="L26" s="1191"/>
    </row>
    <row r="27" spans="1:12" x14ac:dyDescent="0.2">
      <c r="A27" s="1192" t="s">
        <v>879</v>
      </c>
      <c r="B27" s="1120">
        <v>45188</v>
      </c>
      <c r="C27" s="1121" t="s">
        <v>363</v>
      </c>
      <c r="D27" s="1121" t="s">
        <v>672</v>
      </c>
      <c r="E27" s="1119">
        <v>3846750000</v>
      </c>
      <c r="F27" s="1190" t="s">
        <v>870</v>
      </c>
      <c r="G27" s="1190"/>
      <c r="H27" s="1120">
        <v>44871</v>
      </c>
      <c r="I27" s="1121" t="s">
        <v>363</v>
      </c>
      <c r="J27" s="1121" t="s">
        <v>672</v>
      </c>
      <c r="K27" s="1119">
        <v>3356000000</v>
      </c>
      <c r="L27" s="1191" t="s">
        <v>870</v>
      </c>
    </row>
    <row r="28" spans="1:12" x14ac:dyDescent="0.2">
      <c r="A28" s="1192" t="s">
        <v>880</v>
      </c>
      <c r="B28" s="1120">
        <v>44923</v>
      </c>
      <c r="C28" s="1121" t="s">
        <v>363</v>
      </c>
      <c r="D28" s="1121" t="s">
        <v>672</v>
      </c>
      <c r="E28" s="1119">
        <v>1397591690</v>
      </c>
      <c r="F28" s="1190" t="s">
        <v>867</v>
      </c>
      <c r="G28" s="1190"/>
      <c r="H28" s="1120">
        <v>44923</v>
      </c>
      <c r="I28" s="1121" t="s">
        <v>363</v>
      </c>
      <c r="J28" s="1121" t="s">
        <v>672</v>
      </c>
      <c r="K28" s="1119">
        <v>1127477905</v>
      </c>
      <c r="L28" s="1191" t="s">
        <v>867</v>
      </c>
    </row>
    <row r="29" spans="1:12" x14ac:dyDescent="0.2">
      <c r="A29" s="1192" t="s">
        <v>881</v>
      </c>
      <c r="B29" s="1120">
        <v>44553</v>
      </c>
      <c r="C29" s="1121" t="s">
        <v>363</v>
      </c>
      <c r="D29" s="1121" t="s">
        <v>672</v>
      </c>
      <c r="E29" s="1119">
        <v>792366464</v>
      </c>
      <c r="F29" s="1190" t="s">
        <v>870</v>
      </c>
      <c r="G29" s="1190"/>
      <c r="H29" s="1120">
        <v>44553</v>
      </c>
      <c r="I29" s="1121" t="s">
        <v>363</v>
      </c>
      <c r="J29" s="1121" t="s">
        <v>672</v>
      </c>
      <c r="K29" s="1119">
        <v>3006000000</v>
      </c>
      <c r="L29" s="1191" t="s">
        <v>870</v>
      </c>
    </row>
    <row r="30" spans="1:12" x14ac:dyDescent="0.2">
      <c r="A30" s="1193" t="s">
        <v>1076</v>
      </c>
      <c r="B30" s="1120">
        <v>44722</v>
      </c>
      <c r="C30" s="1121" t="s">
        <v>363</v>
      </c>
      <c r="D30" s="1121" t="s">
        <v>672</v>
      </c>
      <c r="E30" s="1119">
        <v>2251125000</v>
      </c>
      <c r="F30" s="1190" t="s">
        <v>870</v>
      </c>
      <c r="G30" s="1190"/>
      <c r="H30" s="1120"/>
      <c r="I30" s="1121"/>
      <c r="J30" s="1121"/>
      <c r="K30" s="1119"/>
      <c r="L30" s="1191"/>
    </row>
    <row r="31" spans="1:12" x14ac:dyDescent="0.2">
      <c r="A31" s="1193" t="s">
        <v>1077</v>
      </c>
      <c r="B31" s="1120">
        <v>45082</v>
      </c>
      <c r="C31" s="1121" t="s">
        <v>363</v>
      </c>
      <c r="D31" s="1121" t="s">
        <v>672</v>
      </c>
      <c r="E31" s="1119">
        <v>738078018</v>
      </c>
      <c r="F31" s="1190" t="s">
        <v>870</v>
      </c>
      <c r="G31" s="1190"/>
      <c r="H31" s="1120"/>
      <c r="I31" s="1121"/>
      <c r="J31" s="1121"/>
      <c r="K31" s="1119"/>
      <c r="L31" s="1191"/>
    </row>
    <row r="32" spans="1:12" s="46" customFormat="1" x14ac:dyDescent="0.2">
      <c r="A32" s="1192" t="s">
        <v>882</v>
      </c>
      <c r="B32" s="1120"/>
      <c r="C32" s="1121"/>
      <c r="D32" s="1121"/>
      <c r="E32" s="1119">
        <v>1527779789</v>
      </c>
      <c r="F32" s="1190" t="s">
        <v>883</v>
      </c>
      <c r="G32" s="1190"/>
      <c r="H32" s="1120"/>
      <c r="I32" s="1121"/>
      <c r="J32" s="1121"/>
      <c r="K32" s="1119">
        <v>874962953</v>
      </c>
      <c r="L32" s="1191"/>
    </row>
    <row r="33" spans="1:12" x14ac:dyDescent="0.2">
      <c r="A33" s="1194" t="s">
        <v>208</v>
      </c>
      <c r="B33" s="504"/>
      <c r="C33" s="1195"/>
      <c r="D33" s="1195" t="str">
        <f>IFERROR(VLOOKUP(C33,'[1]Base de Monedas'!A:B,2,0),"")</f>
        <v/>
      </c>
      <c r="E33" s="504"/>
      <c r="F33" s="504"/>
      <c r="G33" s="504"/>
      <c r="H33" s="504"/>
      <c r="I33" s="1195"/>
      <c r="J33" s="1195" t="str">
        <f>IFERROR(VLOOKUP(I33,'[1]Base de Monedas'!A:B,2,0),"")</f>
        <v/>
      </c>
      <c r="K33" s="504"/>
      <c r="L33" s="1196"/>
    </row>
    <row r="34" spans="1:12" x14ac:dyDescent="0.2">
      <c r="A34" s="1192" t="s">
        <v>886</v>
      </c>
      <c r="B34" s="1120">
        <v>44515</v>
      </c>
      <c r="C34" s="1121" t="s">
        <v>363</v>
      </c>
      <c r="D34" s="1121" t="s">
        <v>672</v>
      </c>
      <c r="E34" s="1119">
        <v>6000000000</v>
      </c>
      <c r="F34" s="1190" t="s">
        <v>890</v>
      </c>
      <c r="G34" s="1190"/>
      <c r="H34" s="1120">
        <v>44515</v>
      </c>
      <c r="I34" s="1121" t="s">
        <v>363</v>
      </c>
      <c r="J34" s="1121" t="s">
        <v>672</v>
      </c>
      <c r="K34" s="1119">
        <v>6000000000</v>
      </c>
      <c r="L34" s="1191" t="s">
        <v>890</v>
      </c>
    </row>
    <row r="35" spans="1:12" x14ac:dyDescent="0.2">
      <c r="A35" s="1192" t="s">
        <v>887</v>
      </c>
      <c r="B35" s="1120">
        <v>44299</v>
      </c>
      <c r="C35" s="1121" t="s">
        <v>363</v>
      </c>
      <c r="D35" s="1121" t="s">
        <v>672</v>
      </c>
      <c r="E35" s="1119">
        <v>0</v>
      </c>
      <c r="F35" s="1190" t="s">
        <v>890</v>
      </c>
      <c r="G35" s="1190"/>
      <c r="H35" s="1120">
        <v>43934</v>
      </c>
      <c r="I35" s="1121" t="s">
        <v>363</v>
      </c>
      <c r="J35" s="1121" t="s">
        <v>672</v>
      </c>
      <c r="K35" s="1119">
        <v>4476110000</v>
      </c>
      <c r="L35" s="1191" t="s">
        <v>890</v>
      </c>
    </row>
    <row r="36" spans="1:12" x14ac:dyDescent="0.2">
      <c r="A36" s="1192" t="s">
        <v>888</v>
      </c>
      <c r="B36" s="1120">
        <v>44336</v>
      </c>
      <c r="C36" s="1121" t="s">
        <v>363</v>
      </c>
      <c r="D36" s="1121" t="s">
        <v>672</v>
      </c>
      <c r="E36" s="1119">
        <v>0</v>
      </c>
      <c r="F36" s="1190" t="s">
        <v>890</v>
      </c>
      <c r="G36" s="1190"/>
      <c r="H36" s="1120">
        <v>44336</v>
      </c>
      <c r="I36" s="1121" t="s">
        <v>363</v>
      </c>
      <c r="J36" s="1121" t="s">
        <v>672</v>
      </c>
      <c r="K36" s="1119">
        <v>4474059652</v>
      </c>
      <c r="L36" s="1191" t="s">
        <v>890</v>
      </c>
    </row>
    <row r="37" spans="1:12" x14ac:dyDescent="0.2">
      <c r="A37" s="1192" t="s">
        <v>889</v>
      </c>
      <c r="B37" s="1120">
        <v>44428</v>
      </c>
      <c r="C37" s="1121" t="s">
        <v>363</v>
      </c>
      <c r="D37" s="1121" t="s">
        <v>672</v>
      </c>
      <c r="E37" s="1119">
        <v>0</v>
      </c>
      <c r="F37" s="1190" t="s">
        <v>890</v>
      </c>
      <c r="G37" s="1190"/>
      <c r="H37" s="1120">
        <v>44428</v>
      </c>
      <c r="I37" s="1121" t="s">
        <v>363</v>
      </c>
      <c r="J37" s="1121" t="s">
        <v>672</v>
      </c>
      <c r="K37" s="1119">
        <v>4473480000</v>
      </c>
      <c r="L37" s="1191" t="s">
        <v>890</v>
      </c>
    </row>
    <row r="38" spans="1:12" x14ac:dyDescent="0.2">
      <c r="A38" s="1192" t="s">
        <v>905</v>
      </c>
      <c r="B38" s="1120">
        <v>44686</v>
      </c>
      <c r="C38" s="1121" t="s">
        <v>363</v>
      </c>
      <c r="D38" s="1121" t="s">
        <v>672</v>
      </c>
      <c r="E38" s="1119">
        <v>8000000000</v>
      </c>
      <c r="F38" s="1190" t="s">
        <v>890</v>
      </c>
      <c r="G38" s="1190"/>
      <c r="H38" s="1120">
        <v>44686</v>
      </c>
      <c r="I38" s="1121" t="s">
        <v>363</v>
      </c>
      <c r="J38" s="1121" t="s">
        <v>672</v>
      </c>
      <c r="K38" s="1119">
        <v>0</v>
      </c>
      <c r="L38" s="1191" t="s">
        <v>890</v>
      </c>
    </row>
    <row r="39" spans="1:12" hidden="1" x14ac:dyDescent="0.2">
      <c r="A39" s="1189" t="s">
        <v>758</v>
      </c>
      <c r="B39" s="1190"/>
      <c r="C39" s="1121"/>
      <c r="D39" s="1121" t="str">
        <f>IFERROR(VLOOKUP(C39,'[1]Base de Monedas'!A:B,2,0),"")</f>
        <v/>
      </c>
      <c r="E39" s="1190">
        <v>0</v>
      </c>
      <c r="F39" s="1190"/>
      <c r="G39" s="1190"/>
      <c r="H39" s="1190"/>
      <c r="I39" s="1121"/>
      <c r="J39" s="1121" t="str">
        <f>IFERROR(VLOOKUP(I39,'[1]Base de Monedas'!A:B,2,0),"")</f>
        <v/>
      </c>
      <c r="K39" s="1190">
        <v>0</v>
      </c>
      <c r="L39" s="1191"/>
    </row>
    <row r="40" spans="1:12" ht="2.25" customHeight="1" x14ac:dyDescent="0.2">
      <c r="A40" s="1192"/>
      <c r="B40" s="1190"/>
      <c r="C40" s="1121"/>
      <c r="D40" s="1121"/>
      <c r="E40" s="1190"/>
      <c r="F40" s="1190"/>
      <c r="G40" s="1190"/>
      <c r="H40" s="1190"/>
      <c r="I40" s="1121"/>
      <c r="J40" s="1121"/>
      <c r="K40" s="1190"/>
      <c r="L40" s="1191"/>
    </row>
    <row r="41" spans="1:12" hidden="1" x14ac:dyDescent="0.2">
      <c r="A41" s="1197" t="s">
        <v>885</v>
      </c>
      <c r="B41" s="1190"/>
      <c r="C41" s="1121"/>
      <c r="D41" s="1121" t="str">
        <f>IFERROR(VLOOKUP(C41,'[1]Base de Monedas'!A:B,2,0),"")</f>
        <v/>
      </c>
      <c r="E41" s="1190">
        <v>0</v>
      </c>
      <c r="F41" s="1190"/>
      <c r="G41" s="1190"/>
      <c r="H41" s="1190"/>
      <c r="I41" s="1121"/>
      <c r="J41" s="1121" t="str">
        <f>IFERROR(VLOOKUP(I41,'[1]Base de Monedas'!A:B,2,0),"")</f>
        <v/>
      </c>
      <c r="K41" s="1190">
        <v>0</v>
      </c>
      <c r="L41" s="1191"/>
    </row>
    <row r="42" spans="1:12" hidden="1" x14ac:dyDescent="0.2">
      <c r="A42" s="1198" t="s">
        <v>761</v>
      </c>
      <c r="B42" s="1190"/>
      <c r="C42" s="1121"/>
      <c r="D42" s="1121" t="str">
        <f>IFERROR(VLOOKUP(C42,'[1]Base de Monedas'!A:B,2,0),"")</f>
        <v/>
      </c>
      <c r="E42" s="1190"/>
      <c r="F42" s="1190"/>
      <c r="G42" s="1190"/>
      <c r="H42" s="1190"/>
      <c r="I42" s="1121"/>
      <c r="J42" s="1121" t="str">
        <f>IFERROR(VLOOKUP(I42,'[1]Base de Monedas'!A:B,2,0),"")</f>
        <v/>
      </c>
      <c r="K42" s="1190"/>
      <c r="L42" s="1191"/>
    </row>
    <row r="43" spans="1:12" x14ac:dyDescent="0.2">
      <c r="A43" s="1199" t="s">
        <v>759</v>
      </c>
      <c r="B43" s="1200"/>
      <c r="C43" s="1201"/>
      <c r="D43" s="1201" t="str">
        <f>IFERROR(VLOOKUP(C43,'[1]Base de Monedas'!A:B,2,0),"")</f>
        <v/>
      </c>
      <c r="E43" s="1200"/>
      <c r="F43" s="1200"/>
      <c r="G43" s="1200"/>
      <c r="H43" s="1200"/>
      <c r="I43" s="1201"/>
      <c r="J43" s="1201" t="str">
        <f>IFERROR(VLOOKUP(I43,'[1]Base de Monedas'!A:B,2,0),"")</f>
        <v/>
      </c>
      <c r="K43" s="1200"/>
      <c r="L43" s="1202"/>
    </row>
    <row r="44" spans="1:12" x14ac:dyDescent="0.2">
      <c r="A44" s="1192" t="s">
        <v>866</v>
      </c>
      <c r="B44" s="1120">
        <v>45154</v>
      </c>
      <c r="C44" s="1121" t="s">
        <v>363</v>
      </c>
      <c r="D44" s="1121" t="s">
        <v>672</v>
      </c>
      <c r="E44" s="1119">
        <v>492979458</v>
      </c>
      <c r="F44" s="1190" t="s">
        <v>867</v>
      </c>
      <c r="G44" s="1190"/>
      <c r="H44" s="1120">
        <v>44908</v>
      </c>
      <c r="I44" s="1121" t="s">
        <v>363</v>
      </c>
      <c r="J44" s="1121" t="s">
        <v>672</v>
      </c>
      <c r="K44" s="1119">
        <v>827602743</v>
      </c>
      <c r="L44" s="1191" t="s">
        <v>867</v>
      </c>
    </row>
    <row r="45" spans="1:12" x14ac:dyDescent="0.2">
      <c r="A45" s="1192" t="s">
        <v>868</v>
      </c>
      <c r="B45" s="1120">
        <v>45126</v>
      </c>
      <c r="C45" s="1121" t="s">
        <v>363</v>
      </c>
      <c r="D45" s="1121" t="s">
        <v>672</v>
      </c>
      <c r="E45" s="1119">
        <v>356529376</v>
      </c>
      <c r="F45" s="1190" t="s">
        <v>869</v>
      </c>
      <c r="G45" s="1190"/>
      <c r="H45" s="1120">
        <v>44519</v>
      </c>
      <c r="I45" s="1121" t="s">
        <v>363</v>
      </c>
      <c r="J45" s="1121" t="s">
        <v>672</v>
      </c>
      <c r="K45" s="1119">
        <v>75828447</v>
      </c>
      <c r="L45" s="1191" t="s">
        <v>869</v>
      </c>
    </row>
    <row r="46" spans="1:12" x14ac:dyDescent="0.2">
      <c r="A46" s="1192" t="s">
        <v>1013</v>
      </c>
      <c r="B46" s="1120">
        <v>45189</v>
      </c>
      <c r="C46" s="1121" t="s">
        <v>363</v>
      </c>
      <c r="D46" s="1121" t="s">
        <v>672</v>
      </c>
      <c r="E46" s="1119">
        <v>192354806</v>
      </c>
      <c r="F46" s="1190" t="s">
        <v>870</v>
      </c>
      <c r="G46" s="1190"/>
      <c r="H46" s="1120">
        <v>44664</v>
      </c>
      <c r="I46" s="1121" t="s">
        <v>363</v>
      </c>
      <c r="J46" s="1121" t="s">
        <v>672</v>
      </c>
      <c r="K46" s="1119">
        <v>184108431</v>
      </c>
      <c r="L46" s="1191" t="s">
        <v>870</v>
      </c>
    </row>
    <row r="47" spans="1:12" x14ac:dyDescent="0.2">
      <c r="A47" s="1192" t="s">
        <v>871</v>
      </c>
      <c r="B47" s="1120">
        <v>44700</v>
      </c>
      <c r="C47" s="1121" t="s">
        <v>363</v>
      </c>
      <c r="D47" s="1121" t="s">
        <v>672</v>
      </c>
      <c r="E47" s="1119">
        <v>107093720</v>
      </c>
      <c r="F47" s="1190" t="s">
        <v>867</v>
      </c>
      <c r="G47" s="1190"/>
      <c r="H47" s="1120">
        <v>44457</v>
      </c>
      <c r="I47" s="1121" t="s">
        <v>363</v>
      </c>
      <c r="J47" s="1121" t="s">
        <v>672</v>
      </c>
      <c r="K47" s="1119">
        <v>130872244</v>
      </c>
      <c r="L47" s="1191"/>
    </row>
    <row r="48" spans="1:12" x14ac:dyDescent="0.2">
      <c r="A48" s="1192" t="s">
        <v>872</v>
      </c>
      <c r="B48" s="1120">
        <v>45082</v>
      </c>
      <c r="C48" s="1121" t="s">
        <v>363</v>
      </c>
      <c r="D48" s="1121" t="s">
        <v>672</v>
      </c>
      <c r="E48" s="1119">
        <v>823977458</v>
      </c>
      <c r="F48" s="1190" t="s">
        <v>870</v>
      </c>
      <c r="G48" s="1190"/>
      <c r="H48" s="1120">
        <v>44882</v>
      </c>
      <c r="I48" s="1121" t="s">
        <v>363</v>
      </c>
      <c r="J48" s="1121" t="s">
        <v>672</v>
      </c>
      <c r="K48" s="1119">
        <v>1108327124</v>
      </c>
      <c r="L48" s="1191" t="s">
        <v>870</v>
      </c>
    </row>
    <row r="49" spans="1:12" x14ac:dyDescent="0.2">
      <c r="A49" s="1192" t="s">
        <v>873</v>
      </c>
      <c r="B49" s="1120">
        <v>45181</v>
      </c>
      <c r="C49" s="1121" t="s">
        <v>363</v>
      </c>
      <c r="D49" s="1121" t="s">
        <v>672</v>
      </c>
      <c r="E49" s="1119">
        <v>446297944</v>
      </c>
      <c r="F49" s="1190" t="s">
        <v>870</v>
      </c>
      <c r="G49" s="1190"/>
      <c r="H49" s="1120">
        <v>44808</v>
      </c>
      <c r="I49" s="1121" t="s">
        <v>363</v>
      </c>
      <c r="J49" s="1121" t="s">
        <v>672</v>
      </c>
      <c r="K49" s="1119">
        <v>227049085</v>
      </c>
      <c r="L49" s="1191" t="s">
        <v>870</v>
      </c>
    </row>
    <row r="50" spans="1:12" x14ac:dyDescent="0.2">
      <c r="A50" s="1192" t="s">
        <v>874</v>
      </c>
      <c r="B50" s="1120">
        <v>45037</v>
      </c>
      <c r="C50" s="1121" t="s">
        <v>363</v>
      </c>
      <c r="D50" s="1121" t="s">
        <v>672</v>
      </c>
      <c r="E50" s="1119">
        <v>472044040</v>
      </c>
      <c r="F50" s="1190" t="s">
        <v>867</v>
      </c>
      <c r="G50" s="1190"/>
      <c r="H50" s="1120">
        <v>45096</v>
      </c>
      <c r="I50" s="1121" t="s">
        <v>363</v>
      </c>
      <c r="J50" s="1121" t="s">
        <v>672</v>
      </c>
      <c r="K50" s="1119">
        <v>325648552</v>
      </c>
      <c r="L50" s="1191" t="s">
        <v>867</v>
      </c>
    </row>
    <row r="51" spans="1:12" x14ac:dyDescent="0.2">
      <c r="A51" s="1192" t="s">
        <v>875</v>
      </c>
      <c r="B51" s="1120">
        <v>45047</v>
      </c>
      <c r="C51" s="1121" t="s">
        <v>363</v>
      </c>
      <c r="D51" s="1121" t="s">
        <v>672</v>
      </c>
      <c r="E51" s="1119">
        <v>332874520</v>
      </c>
      <c r="F51" s="1190" t="s">
        <v>876</v>
      </c>
      <c r="G51" s="1190"/>
      <c r="H51" s="1120">
        <v>44613</v>
      </c>
      <c r="I51" s="1121" t="s">
        <v>363</v>
      </c>
      <c r="J51" s="1121" t="s">
        <v>672</v>
      </c>
      <c r="K51" s="1119">
        <v>266979077</v>
      </c>
      <c r="L51" s="1191" t="s">
        <v>876</v>
      </c>
    </row>
    <row r="52" spans="1:12" ht="52.5" customHeight="1" x14ac:dyDescent="0.2">
      <c r="A52" s="491" t="s">
        <v>760</v>
      </c>
      <c r="B52" s="492" t="s">
        <v>110</v>
      </c>
      <c r="C52" s="493" t="s">
        <v>757</v>
      </c>
      <c r="D52" s="493" t="s">
        <v>267</v>
      </c>
      <c r="E52" s="492" t="s">
        <v>1011</v>
      </c>
      <c r="F52" s="492" t="s">
        <v>112</v>
      </c>
      <c r="G52" s="1188"/>
      <c r="H52" s="492" t="s">
        <v>110</v>
      </c>
      <c r="I52" s="493" t="s">
        <v>757</v>
      </c>
      <c r="J52" s="493" t="s">
        <v>267</v>
      </c>
      <c r="K52" s="492" t="s">
        <v>1011</v>
      </c>
      <c r="L52" s="494" t="s">
        <v>112</v>
      </c>
    </row>
    <row r="53" spans="1:12" s="1190" customFormat="1" x14ac:dyDescent="0.2">
      <c r="A53" s="1190" t="s">
        <v>877</v>
      </c>
      <c r="B53" s="1120">
        <v>44643</v>
      </c>
      <c r="C53" s="1121" t="s">
        <v>363</v>
      </c>
      <c r="D53" s="1121" t="s">
        <v>672</v>
      </c>
      <c r="E53" s="1119">
        <v>49443849</v>
      </c>
      <c r="F53" s="1190" t="s">
        <v>870</v>
      </c>
      <c r="H53" s="1120">
        <v>44429</v>
      </c>
      <c r="I53" s="1121" t="s">
        <v>363</v>
      </c>
      <c r="J53" s="1121" t="s">
        <v>672</v>
      </c>
      <c r="K53" s="1119">
        <v>59992856</v>
      </c>
      <c r="L53" s="1203" t="s">
        <v>870</v>
      </c>
    </row>
    <row r="54" spans="1:12" s="1190" customFormat="1" x14ac:dyDescent="0.2">
      <c r="A54" s="1190" t="s">
        <v>878</v>
      </c>
      <c r="B54" s="1120">
        <v>44950</v>
      </c>
      <c r="C54" s="1121" t="s">
        <v>363</v>
      </c>
      <c r="D54" s="1121" t="s">
        <v>672</v>
      </c>
      <c r="E54" s="1119">
        <v>87920836</v>
      </c>
      <c r="F54" s="1190" t="s">
        <v>870</v>
      </c>
      <c r="H54" s="1120"/>
      <c r="I54" s="1121"/>
      <c r="J54" s="1121"/>
      <c r="K54" s="1119">
        <v>0</v>
      </c>
      <c r="L54" s="1203"/>
    </row>
    <row r="55" spans="1:12" s="1190" customFormat="1" x14ac:dyDescent="0.2">
      <c r="A55" s="1190" t="s">
        <v>879</v>
      </c>
      <c r="B55" s="1120">
        <v>45188</v>
      </c>
      <c r="C55" s="1121" t="s">
        <v>363</v>
      </c>
      <c r="D55" s="1121" t="s">
        <v>672</v>
      </c>
      <c r="E55" s="1119">
        <v>416532020</v>
      </c>
      <c r="F55" s="1190" t="s">
        <v>870</v>
      </c>
      <c r="H55" s="1120">
        <v>44871</v>
      </c>
      <c r="I55" s="1121" t="s">
        <v>363</v>
      </c>
      <c r="J55" s="1121" t="s">
        <v>672</v>
      </c>
      <c r="K55" s="1119">
        <v>521364727</v>
      </c>
      <c r="L55" s="1203" t="s">
        <v>870</v>
      </c>
    </row>
    <row r="56" spans="1:12" x14ac:dyDescent="0.2">
      <c r="A56" s="1192" t="s">
        <v>880</v>
      </c>
      <c r="B56" s="1120">
        <v>44923</v>
      </c>
      <c r="C56" s="1121" t="s">
        <v>363</v>
      </c>
      <c r="D56" s="1121" t="s">
        <v>672</v>
      </c>
      <c r="E56" s="1119">
        <v>215808310</v>
      </c>
      <c r="F56" s="1190" t="s">
        <v>867</v>
      </c>
      <c r="G56" s="1190"/>
      <c r="H56" s="1120">
        <v>44923</v>
      </c>
      <c r="I56" s="1121" t="s">
        <v>363</v>
      </c>
      <c r="J56" s="1121" t="s">
        <v>672</v>
      </c>
      <c r="K56" s="1119">
        <v>696269934</v>
      </c>
      <c r="L56" s="1191" t="s">
        <v>867</v>
      </c>
    </row>
    <row r="57" spans="1:12" x14ac:dyDescent="0.2">
      <c r="A57" s="1192" t="s">
        <v>881</v>
      </c>
      <c r="B57" s="1120">
        <v>44553</v>
      </c>
      <c r="C57" s="1121" t="s">
        <v>363</v>
      </c>
      <c r="D57" s="1121" t="s">
        <v>672</v>
      </c>
      <c r="E57" s="1119">
        <v>19168728</v>
      </c>
      <c r="F57" s="1190" t="s">
        <v>870</v>
      </c>
      <c r="G57" s="1190"/>
      <c r="H57" s="1120">
        <v>44553</v>
      </c>
      <c r="I57" s="1121" t="s">
        <v>363</v>
      </c>
      <c r="J57" s="1121" t="s">
        <v>672</v>
      </c>
      <c r="K57" s="1119">
        <v>241007192</v>
      </c>
      <c r="L57" s="1191" t="s">
        <v>870</v>
      </c>
    </row>
    <row r="58" spans="1:12" x14ac:dyDescent="0.2">
      <c r="A58" s="1193" t="s">
        <v>1076</v>
      </c>
      <c r="B58" s="1120">
        <v>44722</v>
      </c>
      <c r="C58" s="1121" t="s">
        <v>363</v>
      </c>
      <c r="D58" s="1121" t="s">
        <v>672</v>
      </c>
      <c r="E58" s="1119">
        <v>112247877</v>
      </c>
      <c r="F58" s="1190" t="s">
        <v>870</v>
      </c>
      <c r="G58" s="1190"/>
      <c r="H58" s="1120"/>
      <c r="I58" s="1121"/>
      <c r="J58" s="1121"/>
      <c r="K58" s="1119"/>
      <c r="L58" s="1191"/>
    </row>
    <row r="59" spans="1:12" x14ac:dyDescent="0.2">
      <c r="A59" s="1193" t="s">
        <v>1077</v>
      </c>
      <c r="B59" s="1120">
        <v>45082</v>
      </c>
      <c r="C59" s="1121" t="s">
        <v>363</v>
      </c>
      <c r="D59" s="1121" t="s">
        <v>672</v>
      </c>
      <c r="E59" s="1119">
        <v>138949830</v>
      </c>
      <c r="F59" s="1190" t="s">
        <v>870</v>
      </c>
      <c r="G59" s="1190"/>
      <c r="H59" s="1120"/>
      <c r="I59" s="1121"/>
      <c r="J59" s="1121"/>
      <c r="K59" s="1119"/>
      <c r="L59" s="1191"/>
    </row>
    <row r="60" spans="1:12" x14ac:dyDescent="0.2">
      <c r="A60" s="1204" t="s">
        <v>920</v>
      </c>
      <c r="B60" s="1205"/>
      <c r="C60" s="1206"/>
      <c r="D60" s="1206"/>
      <c r="E60" s="503">
        <v>0</v>
      </c>
      <c r="F60" s="1207"/>
      <c r="G60" s="1207"/>
      <c r="H60" s="1205"/>
      <c r="I60" s="1206"/>
      <c r="J60" s="1206"/>
      <c r="K60" s="503">
        <v>-125825578</v>
      </c>
      <c r="L60" s="1208"/>
    </row>
    <row r="61" spans="1:12" x14ac:dyDescent="0.2">
      <c r="A61" s="1192"/>
      <c r="B61" s="1120"/>
      <c r="C61" s="1121"/>
      <c r="D61" s="1121"/>
      <c r="E61" s="1119"/>
      <c r="F61" s="1190"/>
      <c r="G61" s="1190"/>
      <c r="H61" s="1120"/>
      <c r="I61" s="1121"/>
      <c r="J61" s="1121"/>
      <c r="K61" s="1119"/>
      <c r="L61" s="1191"/>
    </row>
    <row r="62" spans="1:12" x14ac:dyDescent="0.2">
      <c r="A62" s="1199" t="s">
        <v>762</v>
      </c>
      <c r="B62" s="1200"/>
      <c r="C62" s="1201"/>
      <c r="D62" s="1201"/>
      <c r="E62" s="1200"/>
      <c r="F62" s="1200"/>
      <c r="G62" s="1200"/>
      <c r="H62" s="1200"/>
      <c r="I62" s="1201"/>
      <c r="J62" s="1201"/>
      <c r="K62" s="1200"/>
      <c r="L62" s="1202"/>
    </row>
    <row r="63" spans="1:12" x14ac:dyDescent="0.2">
      <c r="A63" s="1192" t="s">
        <v>866</v>
      </c>
      <c r="B63" s="1190"/>
      <c r="C63" s="1121" t="s">
        <v>363</v>
      </c>
      <c r="D63" s="1121" t="s">
        <v>672</v>
      </c>
      <c r="E63" s="1119">
        <v>-472140417</v>
      </c>
      <c r="F63" s="1190" t="s">
        <v>867</v>
      </c>
      <c r="G63" s="1190"/>
      <c r="H63" s="1190"/>
      <c r="I63" s="1121" t="s">
        <v>363</v>
      </c>
      <c r="J63" s="1121" t="s">
        <v>672</v>
      </c>
      <c r="K63" s="1119">
        <v>-794197491</v>
      </c>
      <c r="L63" s="1191" t="s">
        <v>867</v>
      </c>
    </row>
    <row r="64" spans="1:12" x14ac:dyDescent="0.2">
      <c r="A64" s="1192" t="s">
        <v>868</v>
      </c>
      <c r="B64" s="1190"/>
      <c r="C64" s="1121" t="s">
        <v>363</v>
      </c>
      <c r="D64" s="1121" t="s">
        <v>672</v>
      </c>
      <c r="E64" s="1119">
        <v>-348396234.5</v>
      </c>
      <c r="F64" s="1190" t="s">
        <v>869</v>
      </c>
      <c r="G64" s="1190"/>
      <c r="H64" s="1190"/>
      <c r="I64" s="1121" t="s">
        <v>363</v>
      </c>
      <c r="J64" s="1121" t="s">
        <v>672</v>
      </c>
      <c r="K64" s="1119">
        <v>-70910831</v>
      </c>
      <c r="L64" s="1191" t="s">
        <v>869</v>
      </c>
    </row>
    <row r="65" spans="1:12" x14ac:dyDescent="0.2">
      <c r="A65" s="1192" t="s">
        <v>1013</v>
      </c>
      <c r="B65" s="1190"/>
      <c r="C65" s="1121" t="s">
        <v>363</v>
      </c>
      <c r="D65" s="1121" t="s">
        <v>672</v>
      </c>
      <c r="E65" s="1119">
        <v>-187228573</v>
      </c>
      <c r="F65" s="1190" t="s">
        <v>870</v>
      </c>
      <c r="G65" s="1190"/>
      <c r="H65" s="1190"/>
      <c r="I65" s="1121" t="s">
        <v>363</v>
      </c>
      <c r="J65" s="1121" t="s">
        <v>672</v>
      </c>
      <c r="K65" s="1119">
        <v>-115275242</v>
      </c>
      <c r="L65" s="1191" t="s">
        <v>870</v>
      </c>
    </row>
    <row r="66" spans="1:12" x14ac:dyDescent="0.2">
      <c r="A66" s="1192" t="s">
        <v>871</v>
      </c>
      <c r="B66" s="1190"/>
      <c r="C66" s="1121" t="s">
        <v>363</v>
      </c>
      <c r="D66" s="1121" t="s">
        <v>672</v>
      </c>
      <c r="E66" s="1119">
        <v>-100010919.2</v>
      </c>
      <c r="F66" s="1190" t="s">
        <v>867</v>
      </c>
      <c r="G66" s="1190"/>
      <c r="H66" s="1190"/>
      <c r="I66" s="1121" t="s">
        <v>363</v>
      </c>
      <c r="J66" s="1121" t="s">
        <v>672</v>
      </c>
      <c r="K66" s="1119">
        <v>-114862859</v>
      </c>
      <c r="L66" s="1191"/>
    </row>
    <row r="67" spans="1:12" x14ac:dyDescent="0.2">
      <c r="A67" s="1192" t="s">
        <v>872</v>
      </c>
      <c r="B67" s="1190"/>
      <c r="C67" s="1121" t="s">
        <v>363</v>
      </c>
      <c r="D67" s="1121" t="s">
        <v>672</v>
      </c>
      <c r="E67" s="1119">
        <v>-771241517.33333302</v>
      </c>
      <c r="F67" s="1190" t="s">
        <v>870</v>
      </c>
      <c r="G67" s="1190"/>
      <c r="H67" s="1190"/>
      <c r="I67" s="1121" t="s">
        <v>363</v>
      </c>
      <c r="J67" s="1121" t="s">
        <v>672</v>
      </c>
      <c r="K67" s="1119">
        <v>-1084161099</v>
      </c>
      <c r="L67" s="1191" t="s">
        <v>870</v>
      </c>
    </row>
    <row r="68" spans="1:12" x14ac:dyDescent="0.2">
      <c r="A68" s="1192" t="s">
        <v>873</v>
      </c>
      <c r="B68" s="1190"/>
      <c r="C68" s="1121" t="s">
        <v>363</v>
      </c>
      <c r="D68" s="1121" t="s">
        <v>672</v>
      </c>
      <c r="E68" s="1119">
        <v>-433441551.06666702</v>
      </c>
      <c r="F68" s="1190" t="s">
        <v>870</v>
      </c>
      <c r="G68" s="1190"/>
      <c r="H68" s="1190"/>
      <c r="I68" s="1121" t="s">
        <v>363</v>
      </c>
      <c r="J68" s="1121" t="s">
        <v>672</v>
      </c>
      <c r="K68" s="1119">
        <v>-288656675</v>
      </c>
      <c r="L68" s="1191" t="s">
        <v>870</v>
      </c>
    </row>
    <row r="69" spans="1:12" x14ac:dyDescent="0.2">
      <c r="A69" s="1192" t="s">
        <v>874</v>
      </c>
      <c r="B69" s="1190"/>
      <c r="C69" s="1121" t="s">
        <v>363</v>
      </c>
      <c r="D69" s="1121" t="s">
        <v>672</v>
      </c>
      <c r="E69" s="1119">
        <v>-462192146.93333298</v>
      </c>
      <c r="F69" s="1190" t="s">
        <v>867</v>
      </c>
      <c r="G69" s="1190"/>
      <c r="H69" s="1190"/>
      <c r="I69" s="1121" t="s">
        <v>363</v>
      </c>
      <c r="J69" s="1121" t="s">
        <v>672</v>
      </c>
      <c r="K69" s="1119">
        <v>-321161688</v>
      </c>
      <c r="L69" s="1191" t="s">
        <v>867</v>
      </c>
    </row>
    <row r="70" spans="1:12" x14ac:dyDescent="0.2">
      <c r="A70" s="1192" t="s">
        <v>875</v>
      </c>
      <c r="B70" s="1190"/>
      <c r="C70" s="1121" t="s">
        <v>363</v>
      </c>
      <c r="D70" s="1121" t="s">
        <v>672</v>
      </c>
      <c r="E70" s="1119">
        <v>-310942830.80000001</v>
      </c>
      <c r="F70" s="1190" t="s">
        <v>876</v>
      </c>
      <c r="G70" s="1190"/>
      <c r="H70" s="1190"/>
      <c r="I70" s="1121" t="s">
        <v>363</v>
      </c>
      <c r="J70" s="1121" t="s">
        <v>672</v>
      </c>
      <c r="K70" s="1119">
        <v>-257001523</v>
      </c>
      <c r="L70" s="1191" t="s">
        <v>876</v>
      </c>
    </row>
    <row r="71" spans="1:12" x14ac:dyDescent="0.2">
      <c r="A71" s="1192" t="s">
        <v>877</v>
      </c>
      <c r="B71" s="1190"/>
      <c r="C71" s="1121" t="s">
        <v>363</v>
      </c>
      <c r="D71" s="1121" t="s">
        <v>672</v>
      </c>
      <c r="E71" s="1119">
        <v>-46166305.266666703</v>
      </c>
      <c r="F71" s="1190" t="s">
        <v>870</v>
      </c>
      <c r="G71" s="1190"/>
      <c r="H71" s="1190"/>
      <c r="I71" s="1121" t="s">
        <v>363</v>
      </c>
      <c r="J71" s="1121" t="s">
        <v>672</v>
      </c>
      <c r="K71" s="1119">
        <v>-56413307</v>
      </c>
      <c r="L71" s="1191" t="s">
        <v>870</v>
      </c>
    </row>
    <row r="72" spans="1:12" x14ac:dyDescent="0.2">
      <c r="A72" s="1192" t="s">
        <v>878</v>
      </c>
      <c r="B72" s="1190"/>
      <c r="C72" s="1121" t="s">
        <v>363</v>
      </c>
      <c r="D72" s="1121" t="s">
        <v>672</v>
      </c>
      <c r="E72" s="1119">
        <v>-86320373</v>
      </c>
      <c r="F72" s="1190" t="s">
        <v>870</v>
      </c>
      <c r="G72" s="1190"/>
      <c r="H72" s="1190"/>
      <c r="I72" s="1121"/>
      <c r="J72" s="1121"/>
      <c r="K72" s="1119">
        <v>0</v>
      </c>
      <c r="L72" s="1191"/>
    </row>
    <row r="73" spans="1:12" x14ac:dyDescent="0.2">
      <c r="A73" s="1192" t="s">
        <v>879</v>
      </c>
      <c r="B73" s="1190"/>
      <c r="C73" s="1121" t="s">
        <v>363</v>
      </c>
      <c r="D73" s="1121" t="s">
        <v>672</v>
      </c>
      <c r="E73" s="1119">
        <v>-402611198.36666697</v>
      </c>
      <c r="F73" s="1190" t="s">
        <v>870</v>
      </c>
      <c r="G73" s="1190"/>
      <c r="H73" s="1190"/>
      <c r="I73" s="1121" t="s">
        <v>363</v>
      </c>
      <c r="J73" s="1121" t="s">
        <v>672</v>
      </c>
      <c r="K73" s="1119">
        <v>-512950086</v>
      </c>
      <c r="L73" s="1191" t="s">
        <v>870</v>
      </c>
    </row>
    <row r="74" spans="1:12" x14ac:dyDescent="0.2">
      <c r="A74" s="1192" t="s">
        <v>880</v>
      </c>
      <c r="B74" s="1190"/>
      <c r="C74" s="1121" t="s">
        <v>363</v>
      </c>
      <c r="D74" s="1121" t="s">
        <v>672</v>
      </c>
      <c r="E74" s="1119">
        <v>-204240222.71250001</v>
      </c>
      <c r="F74" s="1190" t="s">
        <v>867</v>
      </c>
      <c r="G74" s="1190"/>
      <c r="H74" s="1190"/>
      <c r="I74" s="1121" t="s">
        <v>363</v>
      </c>
      <c r="J74" s="1121" t="s">
        <v>672</v>
      </c>
      <c r="K74" s="1119">
        <v>-374727581</v>
      </c>
      <c r="L74" s="1191" t="s">
        <v>867</v>
      </c>
    </row>
    <row r="75" spans="1:12" x14ac:dyDescent="0.2">
      <c r="A75" s="1192" t="s">
        <v>881</v>
      </c>
      <c r="B75" s="1190"/>
      <c r="C75" s="1121" t="s">
        <v>363</v>
      </c>
      <c r="D75" s="1121" t="s">
        <v>672</v>
      </c>
      <c r="E75" s="1119">
        <v>-16965297.866666701</v>
      </c>
      <c r="F75" s="1190" t="s">
        <v>870</v>
      </c>
      <c r="G75" s="1190"/>
      <c r="H75" s="1190"/>
      <c r="I75" s="1121" t="s">
        <v>363</v>
      </c>
      <c r="J75" s="1121" t="s">
        <v>672</v>
      </c>
      <c r="K75" s="1119">
        <v>-231453877</v>
      </c>
      <c r="L75" s="1191" t="s">
        <v>870</v>
      </c>
    </row>
    <row r="76" spans="1:12" x14ac:dyDescent="0.2">
      <c r="A76" s="1209" t="s">
        <v>1076</v>
      </c>
      <c r="B76" s="1190"/>
      <c r="C76" s="1121" t="s">
        <v>363</v>
      </c>
      <c r="D76" s="1121" t="s">
        <v>672</v>
      </c>
      <c r="E76" s="1119">
        <v>-97445959</v>
      </c>
      <c r="F76" s="1190" t="s">
        <v>870</v>
      </c>
      <c r="G76" s="1190"/>
      <c r="H76" s="1190"/>
      <c r="I76" s="1121"/>
      <c r="J76" s="1121"/>
      <c r="K76" s="1119"/>
      <c r="L76" s="1191"/>
    </row>
    <row r="77" spans="1:12" x14ac:dyDescent="0.2">
      <c r="A77" s="1193" t="s">
        <v>1077</v>
      </c>
      <c r="B77" s="1190"/>
      <c r="C77" s="1121" t="s">
        <v>363</v>
      </c>
      <c r="D77" s="1121" t="s">
        <v>672</v>
      </c>
      <c r="E77" s="1119">
        <v>-132125135.833333</v>
      </c>
      <c r="F77" s="1190" t="s">
        <v>870</v>
      </c>
      <c r="G77" s="1190"/>
      <c r="H77" s="1190"/>
      <c r="I77" s="1121"/>
      <c r="J77" s="1121"/>
      <c r="K77" s="1119"/>
      <c r="L77" s="1191"/>
    </row>
    <row r="78" spans="1:12" x14ac:dyDescent="0.2">
      <c r="A78" s="1192" t="s">
        <v>882</v>
      </c>
      <c r="B78" s="1190"/>
      <c r="C78" s="1121" t="s">
        <v>363</v>
      </c>
      <c r="D78" s="1121" t="s">
        <v>672</v>
      </c>
      <c r="E78" s="1119">
        <v>-110593669.3</v>
      </c>
      <c r="F78" s="1190" t="s">
        <v>884</v>
      </c>
      <c r="G78" s="1190"/>
      <c r="H78" s="1190"/>
      <c r="I78" s="1121" t="s">
        <v>363</v>
      </c>
      <c r="J78" s="1121" t="s">
        <v>672</v>
      </c>
      <c r="K78" s="1119">
        <v>-44413580</v>
      </c>
      <c r="L78" s="1191" t="s">
        <v>884</v>
      </c>
    </row>
    <row r="79" spans="1:12" x14ac:dyDescent="0.2">
      <c r="A79" s="1192"/>
      <c r="B79" s="1190"/>
      <c r="C79" s="1121"/>
      <c r="D79" s="1121"/>
      <c r="E79" s="1119"/>
      <c r="F79" s="1190"/>
      <c r="G79" s="1190"/>
      <c r="H79" s="1190"/>
      <c r="I79" s="1121"/>
      <c r="J79" s="1121"/>
      <c r="K79" s="1119"/>
      <c r="L79" s="1191"/>
    </row>
    <row r="80" spans="1:12" x14ac:dyDescent="0.2">
      <c r="A80" s="1192"/>
      <c r="B80" s="1190"/>
      <c r="C80" s="1121"/>
      <c r="D80" s="1121"/>
      <c r="E80" s="1119"/>
      <c r="F80" s="1190"/>
      <c r="G80" s="1190"/>
      <c r="H80" s="1190"/>
      <c r="I80" s="1121"/>
      <c r="J80" s="1121"/>
      <c r="K80" s="1119"/>
      <c r="L80" s="1191"/>
    </row>
    <row r="81" spans="1:12" s="1257" customFormat="1" ht="24" customHeight="1" x14ac:dyDescent="0.25">
      <c r="A81" s="1256" t="s">
        <v>113</v>
      </c>
      <c r="B81" s="492" t="s">
        <v>110</v>
      </c>
      <c r="C81" s="493" t="s">
        <v>757</v>
      </c>
      <c r="D81" s="493" t="s">
        <v>267</v>
      </c>
      <c r="E81" s="492" t="s">
        <v>1011</v>
      </c>
      <c r="F81" s="492" t="s">
        <v>112</v>
      </c>
      <c r="G81" s="1188"/>
      <c r="H81" s="492" t="s">
        <v>110</v>
      </c>
      <c r="I81" s="493" t="s">
        <v>757</v>
      </c>
      <c r="J81" s="493" t="s">
        <v>267</v>
      </c>
      <c r="K81" s="492" t="s">
        <v>1011</v>
      </c>
      <c r="L81" s="494" t="s">
        <v>112</v>
      </c>
    </row>
    <row r="82" spans="1:12" x14ac:dyDescent="0.2">
      <c r="A82" s="1192" t="s">
        <v>892</v>
      </c>
      <c r="B82" s="1120">
        <v>44515</v>
      </c>
      <c r="C82" s="1121" t="s">
        <v>363</v>
      </c>
      <c r="D82" s="1121" t="s">
        <v>672</v>
      </c>
      <c r="E82" s="1040">
        <v>205684932</v>
      </c>
      <c r="F82" s="1190" t="s">
        <v>870</v>
      </c>
      <c r="G82" s="1190"/>
      <c r="H82" s="1190"/>
      <c r="I82" s="1121" t="s">
        <v>363</v>
      </c>
      <c r="J82" s="1121" t="s">
        <v>672</v>
      </c>
      <c r="K82" s="1040">
        <v>822739728</v>
      </c>
      <c r="L82" s="1191" t="s">
        <v>870</v>
      </c>
    </row>
    <row r="83" spans="1:12" x14ac:dyDescent="0.2">
      <c r="A83" s="1192" t="s">
        <v>893</v>
      </c>
      <c r="B83" s="1120">
        <v>44686</v>
      </c>
      <c r="C83" s="1121" t="s">
        <v>363</v>
      </c>
      <c r="D83" s="1121" t="s">
        <v>672</v>
      </c>
      <c r="E83" s="1040">
        <v>837698631</v>
      </c>
      <c r="F83" s="1190" t="s">
        <v>870</v>
      </c>
      <c r="G83" s="1190"/>
      <c r="H83" s="1190"/>
      <c r="I83" s="1121" t="s">
        <v>363</v>
      </c>
      <c r="J83" s="1121" t="s">
        <v>672</v>
      </c>
      <c r="K83" s="1040">
        <v>1116931508</v>
      </c>
      <c r="L83" s="1191" t="s">
        <v>870</v>
      </c>
    </row>
    <row r="84" spans="1:12" x14ac:dyDescent="0.2">
      <c r="A84" s="1192" t="s">
        <v>894</v>
      </c>
      <c r="B84" s="1120">
        <v>44299</v>
      </c>
      <c r="C84" s="1121" t="s">
        <v>363</v>
      </c>
      <c r="D84" s="1121" t="s">
        <v>672</v>
      </c>
      <c r="E84" s="1040">
        <v>0</v>
      </c>
      <c r="F84" s="1190" t="s">
        <v>870</v>
      </c>
      <c r="G84" s="1190"/>
      <c r="H84" s="1190"/>
      <c r="I84" s="1121" t="s">
        <v>363</v>
      </c>
      <c r="J84" s="1121" t="s">
        <v>672</v>
      </c>
      <c r="K84" s="1040">
        <v>523890000</v>
      </c>
      <c r="L84" s="1191" t="s">
        <v>870</v>
      </c>
    </row>
    <row r="85" spans="1:12" x14ac:dyDescent="0.2">
      <c r="A85" s="1192" t="s">
        <v>895</v>
      </c>
      <c r="B85" s="1120">
        <v>44336</v>
      </c>
      <c r="C85" s="1121" t="s">
        <v>363</v>
      </c>
      <c r="D85" s="1121" t="s">
        <v>672</v>
      </c>
      <c r="E85" s="1040">
        <v>0</v>
      </c>
      <c r="F85" s="1190" t="s">
        <v>870</v>
      </c>
      <c r="G85" s="1190"/>
      <c r="H85" s="1190"/>
      <c r="I85" s="1121" t="s">
        <v>363</v>
      </c>
      <c r="J85" s="1121" t="s">
        <v>672</v>
      </c>
      <c r="K85" s="1040">
        <v>525940348</v>
      </c>
      <c r="L85" s="1191" t="s">
        <v>870</v>
      </c>
    </row>
    <row r="86" spans="1:12" x14ac:dyDescent="0.2">
      <c r="A86" s="1192" t="s">
        <v>892</v>
      </c>
      <c r="B86" s="1210">
        <v>45097</v>
      </c>
      <c r="C86" s="1211" t="s">
        <v>363</v>
      </c>
      <c r="D86" s="1211" t="s">
        <v>672</v>
      </c>
      <c r="E86" s="1040">
        <v>648219180</v>
      </c>
      <c r="F86" s="1190" t="s">
        <v>870</v>
      </c>
      <c r="G86" s="1190"/>
      <c r="H86" s="1190"/>
      <c r="I86" s="1121" t="s">
        <v>363</v>
      </c>
      <c r="J86" s="1121" t="s">
        <v>672</v>
      </c>
      <c r="K86" s="1040">
        <v>526500000</v>
      </c>
      <c r="L86" s="1191" t="s">
        <v>870</v>
      </c>
    </row>
    <row r="87" spans="1:12" x14ac:dyDescent="0.2">
      <c r="A87" s="1192" t="s">
        <v>893</v>
      </c>
      <c r="B87" s="1210">
        <v>45825</v>
      </c>
      <c r="C87" s="1211" t="s">
        <v>363</v>
      </c>
      <c r="D87" s="1211" t="s">
        <v>672</v>
      </c>
      <c r="E87" s="1040">
        <v>685616440</v>
      </c>
      <c r="F87" s="1190" t="s">
        <v>870</v>
      </c>
      <c r="G87" s="1190"/>
      <c r="H87" s="1190"/>
      <c r="I87" s="1121" t="s">
        <v>363</v>
      </c>
      <c r="J87" s="1121" t="s">
        <v>672</v>
      </c>
      <c r="K87" s="1040">
        <v>648219180</v>
      </c>
      <c r="L87" s="1191" t="s">
        <v>870</v>
      </c>
    </row>
    <row r="88" spans="1:12" x14ac:dyDescent="0.2">
      <c r="A88" s="1192" t="s">
        <v>894</v>
      </c>
      <c r="B88" s="1210">
        <v>46098</v>
      </c>
      <c r="C88" s="1211" t="s">
        <v>363</v>
      </c>
      <c r="D88" s="1211" t="s">
        <v>672</v>
      </c>
      <c r="E88" s="1040">
        <v>698082192</v>
      </c>
      <c r="F88" s="1190" t="s">
        <v>870</v>
      </c>
      <c r="G88" s="1190"/>
      <c r="H88" s="1190"/>
      <c r="I88" s="1121" t="s">
        <v>363</v>
      </c>
      <c r="J88" s="1121" t="s">
        <v>672</v>
      </c>
      <c r="K88" s="1040">
        <v>685616440</v>
      </c>
      <c r="L88" s="1191" t="s">
        <v>870</v>
      </c>
    </row>
    <row r="89" spans="1:12" x14ac:dyDescent="0.2">
      <c r="A89" s="1192" t="s">
        <v>895</v>
      </c>
      <c r="B89" s="1210">
        <v>45363</v>
      </c>
      <c r="C89" s="1211" t="s">
        <v>363</v>
      </c>
      <c r="D89" s="1211" t="s">
        <v>672</v>
      </c>
      <c r="E89" s="1040">
        <v>655698632</v>
      </c>
      <c r="F89" s="1190" t="s">
        <v>870</v>
      </c>
      <c r="G89" s="1190"/>
      <c r="H89" s="1190"/>
      <c r="I89" s="1121" t="s">
        <v>363</v>
      </c>
      <c r="J89" s="1121" t="s">
        <v>672</v>
      </c>
      <c r="K89" s="1040">
        <v>698082192</v>
      </c>
      <c r="L89" s="1191" t="s">
        <v>870</v>
      </c>
    </row>
    <row r="90" spans="1:12" x14ac:dyDescent="0.2">
      <c r="A90" s="1192" t="s">
        <v>896</v>
      </c>
      <c r="B90" s="1210">
        <v>45603</v>
      </c>
      <c r="C90" s="1211" t="s">
        <v>363</v>
      </c>
      <c r="D90" s="1211" t="s">
        <v>672</v>
      </c>
      <c r="E90" s="1040">
        <v>660684932</v>
      </c>
      <c r="F90" s="1190" t="s">
        <v>870</v>
      </c>
      <c r="G90" s="1190"/>
      <c r="H90" s="1190"/>
      <c r="I90" s="1121" t="s">
        <v>363</v>
      </c>
      <c r="J90" s="1121" t="s">
        <v>672</v>
      </c>
      <c r="K90" s="1040">
        <v>655698632</v>
      </c>
      <c r="L90" s="1191" t="s">
        <v>870</v>
      </c>
    </row>
    <row r="91" spans="1:12" x14ac:dyDescent="0.2">
      <c r="A91" s="1192" t="s">
        <v>897</v>
      </c>
      <c r="B91" s="1210">
        <v>46210</v>
      </c>
      <c r="C91" s="1211" t="s">
        <v>363</v>
      </c>
      <c r="D91" s="1211" t="s">
        <v>672</v>
      </c>
      <c r="E91" s="1040">
        <v>705561644</v>
      </c>
      <c r="F91" s="1190" t="s">
        <v>870</v>
      </c>
      <c r="G91" s="1190"/>
      <c r="H91" s="1190"/>
      <c r="I91" s="1121" t="s">
        <v>363</v>
      </c>
      <c r="J91" s="1121" t="s">
        <v>672</v>
      </c>
      <c r="K91" s="1040">
        <v>660684932</v>
      </c>
      <c r="L91" s="1191" t="s">
        <v>870</v>
      </c>
    </row>
    <row r="92" spans="1:12" x14ac:dyDescent="0.2">
      <c r="A92" s="1192" t="s">
        <v>898</v>
      </c>
      <c r="B92" s="1210">
        <v>44880</v>
      </c>
      <c r="C92" s="1211" t="s">
        <v>363</v>
      </c>
      <c r="D92" s="1211" t="s">
        <v>672</v>
      </c>
      <c r="E92" s="1040">
        <v>286712328</v>
      </c>
      <c r="F92" s="1190" t="s">
        <v>870</v>
      </c>
      <c r="G92" s="1190"/>
      <c r="H92" s="1190"/>
      <c r="I92" s="1121" t="s">
        <v>363</v>
      </c>
      <c r="J92" s="1121" t="s">
        <v>672</v>
      </c>
      <c r="K92" s="1040">
        <v>705561644</v>
      </c>
      <c r="L92" s="1191" t="s">
        <v>870</v>
      </c>
    </row>
    <row r="93" spans="1:12" s="1257" customFormat="1" ht="24" customHeight="1" x14ac:dyDescent="0.25">
      <c r="A93" s="1256" t="s">
        <v>113</v>
      </c>
      <c r="B93" s="492" t="s">
        <v>110</v>
      </c>
      <c r="C93" s="493" t="s">
        <v>757</v>
      </c>
      <c r="D93" s="493" t="s">
        <v>267</v>
      </c>
      <c r="E93" s="492" t="s">
        <v>1011</v>
      </c>
      <c r="F93" s="492" t="s">
        <v>112</v>
      </c>
      <c r="G93" s="1188"/>
      <c r="H93" s="492" t="s">
        <v>110</v>
      </c>
      <c r="I93" s="493" t="s">
        <v>757</v>
      </c>
      <c r="J93" s="493" t="s">
        <v>267</v>
      </c>
      <c r="K93" s="492" t="s">
        <v>1011</v>
      </c>
      <c r="L93" s="494" t="s">
        <v>112</v>
      </c>
    </row>
    <row r="94" spans="1:12" x14ac:dyDescent="0.2">
      <c r="A94" s="1192" t="s">
        <v>899</v>
      </c>
      <c r="B94" s="1210">
        <v>45456</v>
      </c>
      <c r="C94" s="1211" t="s">
        <v>363</v>
      </c>
      <c r="D94" s="1211" t="s">
        <v>672</v>
      </c>
      <c r="E94" s="1040">
        <v>305410960</v>
      </c>
      <c r="F94" s="1190" t="s">
        <v>870</v>
      </c>
      <c r="G94" s="1190"/>
      <c r="H94" s="1190"/>
      <c r="I94" s="1121" t="s">
        <v>363</v>
      </c>
      <c r="J94" s="1121" t="s">
        <v>672</v>
      </c>
      <c r="K94" s="1040">
        <v>286712328</v>
      </c>
      <c r="L94" s="1191" t="s">
        <v>870</v>
      </c>
    </row>
    <row r="95" spans="1:12" x14ac:dyDescent="0.2">
      <c r="A95" s="1192" t="s">
        <v>900</v>
      </c>
      <c r="B95" s="1210">
        <v>45006</v>
      </c>
      <c r="C95" s="1211" t="s">
        <v>363</v>
      </c>
      <c r="D95" s="1211" t="s">
        <v>672</v>
      </c>
      <c r="E95" s="1040">
        <v>292945204</v>
      </c>
      <c r="F95" s="1190" t="s">
        <v>870</v>
      </c>
      <c r="G95" s="1190"/>
      <c r="H95" s="1190"/>
      <c r="I95" s="1121" t="s">
        <v>363</v>
      </c>
      <c r="J95" s="1121" t="s">
        <v>672</v>
      </c>
      <c r="K95" s="1040">
        <v>305410960</v>
      </c>
      <c r="L95" s="1191" t="s">
        <v>870</v>
      </c>
    </row>
    <row r="96" spans="1:12" x14ac:dyDescent="0.2">
      <c r="A96" s="1192" t="s">
        <v>901</v>
      </c>
      <c r="B96" s="1210">
        <v>45244</v>
      </c>
      <c r="C96" s="1211" t="s">
        <v>363</v>
      </c>
      <c r="D96" s="1211" t="s">
        <v>672</v>
      </c>
      <c r="E96" s="1040">
        <v>299178084</v>
      </c>
      <c r="F96" s="1190" t="s">
        <v>870</v>
      </c>
      <c r="G96" s="1190"/>
      <c r="H96" s="1190"/>
      <c r="I96" s="1121" t="s">
        <v>363</v>
      </c>
      <c r="J96" s="1121" t="s">
        <v>672</v>
      </c>
      <c r="K96" s="1040">
        <v>289726026</v>
      </c>
      <c r="L96" s="1191" t="s">
        <v>870</v>
      </c>
    </row>
    <row r="97" spans="1:12" x14ac:dyDescent="0.2">
      <c r="A97" s="1192" t="s">
        <v>902</v>
      </c>
      <c r="B97" s="1210">
        <v>45729</v>
      </c>
      <c r="C97" s="1211" t="s">
        <v>363</v>
      </c>
      <c r="D97" s="1211" t="s">
        <v>672</v>
      </c>
      <c r="E97" s="1040">
        <v>186986306</v>
      </c>
      <c r="F97" s="1190" t="s">
        <v>870</v>
      </c>
      <c r="G97" s="1190"/>
      <c r="H97" s="1190"/>
      <c r="I97" s="1121" t="s">
        <v>363</v>
      </c>
      <c r="J97" s="1121" t="s">
        <v>672</v>
      </c>
      <c r="K97" s="1040">
        <v>295890412</v>
      </c>
      <c r="L97" s="1191" t="s">
        <v>870</v>
      </c>
    </row>
    <row r="98" spans="1:12" x14ac:dyDescent="0.2">
      <c r="A98" s="1192" t="s">
        <v>903</v>
      </c>
      <c r="B98" s="1210">
        <v>45183</v>
      </c>
      <c r="C98" s="1211" t="s">
        <v>363</v>
      </c>
      <c r="D98" s="1211" t="s">
        <v>672</v>
      </c>
      <c r="E98" s="1040">
        <v>261780820</v>
      </c>
      <c r="F98" s="1190" t="s">
        <v>870</v>
      </c>
      <c r="G98" s="1190"/>
      <c r="H98" s="1190"/>
      <c r="I98" s="1121" t="s">
        <v>363</v>
      </c>
      <c r="J98" s="1121" t="s">
        <v>672</v>
      </c>
      <c r="K98" s="1040">
        <v>166952057</v>
      </c>
      <c r="L98" s="1191" t="s">
        <v>870</v>
      </c>
    </row>
    <row r="99" spans="1:12" x14ac:dyDescent="0.2">
      <c r="A99" s="1192" t="s">
        <v>904</v>
      </c>
      <c r="B99" s="1210">
        <v>45547</v>
      </c>
      <c r="C99" s="1211" t="s">
        <v>363</v>
      </c>
      <c r="D99" s="1211" t="s">
        <v>672</v>
      </c>
      <c r="E99" s="1040">
        <v>274246576</v>
      </c>
      <c r="F99" s="1190" t="s">
        <v>870</v>
      </c>
      <c r="G99" s="1190"/>
      <c r="H99" s="1190"/>
      <c r="I99" s="1121" t="s">
        <v>363</v>
      </c>
      <c r="J99" s="1121" t="s">
        <v>672</v>
      </c>
      <c r="K99" s="1040">
        <v>0</v>
      </c>
      <c r="L99" s="1191" t="s">
        <v>870</v>
      </c>
    </row>
    <row r="100" spans="1:12" x14ac:dyDescent="0.2">
      <c r="A100" s="1192" t="s">
        <v>1078</v>
      </c>
      <c r="B100" s="1210">
        <v>45911</v>
      </c>
      <c r="C100" s="1211" t="s">
        <v>363</v>
      </c>
      <c r="D100" s="1211" t="s">
        <v>672</v>
      </c>
      <c r="E100" s="1040">
        <v>286712328</v>
      </c>
      <c r="F100" s="1190" t="s">
        <v>870</v>
      </c>
      <c r="G100" s="1190"/>
      <c r="H100" s="1190"/>
      <c r="I100" s="1121" t="s">
        <v>363</v>
      </c>
      <c r="J100" s="1121" t="s">
        <v>672</v>
      </c>
      <c r="K100" s="1040">
        <v>0</v>
      </c>
      <c r="L100" s="1191" t="s">
        <v>870</v>
      </c>
    </row>
    <row r="101" spans="1:12" x14ac:dyDescent="0.2">
      <c r="A101" s="1192" t="s">
        <v>1079</v>
      </c>
      <c r="B101" s="1210">
        <v>46170</v>
      </c>
      <c r="C101" s="1211" t="s">
        <v>363</v>
      </c>
      <c r="D101" s="1211" t="s">
        <v>672</v>
      </c>
      <c r="E101" s="1040">
        <v>292945204</v>
      </c>
      <c r="F101" s="1190"/>
      <c r="G101" s="1190"/>
      <c r="H101" s="1190"/>
      <c r="I101" s="1121"/>
      <c r="J101" s="1121"/>
      <c r="K101" s="1040">
        <v>0</v>
      </c>
      <c r="L101" s="1191"/>
    </row>
    <row r="102" spans="1:12" x14ac:dyDescent="0.2">
      <c r="A102" s="1192" t="s">
        <v>1121</v>
      </c>
      <c r="B102" s="1210">
        <v>45951</v>
      </c>
      <c r="C102" s="1211" t="s">
        <v>363</v>
      </c>
      <c r="D102" s="1211" t="s">
        <v>672</v>
      </c>
      <c r="E102" s="1040">
        <v>344054796</v>
      </c>
      <c r="F102" s="1190"/>
      <c r="G102" s="1190"/>
      <c r="H102" s="1190"/>
      <c r="I102" s="1121"/>
      <c r="J102" s="1121"/>
      <c r="K102" s="1040">
        <v>0</v>
      </c>
      <c r="L102" s="1191"/>
    </row>
    <row r="103" spans="1:12" x14ac:dyDescent="0.2">
      <c r="A103" s="1192" t="s">
        <v>1122</v>
      </c>
      <c r="B103" s="1210">
        <v>45982</v>
      </c>
      <c r="C103" s="1211" t="s">
        <v>363</v>
      </c>
      <c r="D103" s="1211" t="s">
        <v>672</v>
      </c>
      <c r="E103" s="1040">
        <v>344054796</v>
      </c>
      <c r="F103" s="1190"/>
      <c r="G103" s="1190"/>
      <c r="H103" s="1190"/>
      <c r="I103" s="1121"/>
      <c r="J103" s="1121"/>
      <c r="K103" s="1040">
        <v>0</v>
      </c>
      <c r="L103" s="1191"/>
    </row>
    <row r="104" spans="1:12" x14ac:dyDescent="0.2">
      <c r="A104" s="1192" t="s">
        <v>1123</v>
      </c>
      <c r="B104" s="1210">
        <v>46346</v>
      </c>
      <c r="C104" s="1211" t="s">
        <v>363</v>
      </c>
      <c r="D104" s="1211" t="s">
        <v>672</v>
      </c>
      <c r="E104" s="1040">
        <v>293035204</v>
      </c>
      <c r="F104" s="1190"/>
      <c r="G104" s="1190"/>
      <c r="H104" s="1190"/>
      <c r="I104" s="1121"/>
      <c r="J104" s="1121"/>
      <c r="K104" s="1040">
        <v>0</v>
      </c>
      <c r="L104" s="1191"/>
    </row>
    <row r="105" spans="1:12" x14ac:dyDescent="0.2">
      <c r="A105" s="1192" t="s">
        <v>762</v>
      </c>
      <c r="B105" s="1190"/>
      <c r="C105" s="1190"/>
      <c r="D105" s="1190" t="str">
        <f>IFERROR(VLOOKUP(C105,'[2]Base de Monedas'!#REF!,2,0),"")</f>
        <v/>
      </c>
      <c r="E105" s="1040">
        <v>-8307799697</v>
      </c>
      <c r="F105" s="1190"/>
      <c r="G105" s="1190"/>
      <c r="H105" s="1190"/>
      <c r="I105" s="1121"/>
      <c r="J105" s="1121"/>
      <c r="K105" s="1040">
        <v>-7972103302</v>
      </c>
      <c r="L105" s="1191"/>
    </row>
    <row r="106" spans="1:12" s="490" customFormat="1" ht="22.5" customHeight="1" x14ac:dyDescent="0.25">
      <c r="A106" s="1258" t="s">
        <v>3</v>
      </c>
      <c r="B106" s="1259"/>
      <c r="C106" s="1259"/>
      <c r="D106" s="1259" t="str">
        <f>IFERROR(VLOOKUP(C106,'[1]Base de Monedas'!A:B,2,0),"")</f>
        <v/>
      </c>
      <c r="E106" s="1260">
        <v>60448923431.820816</v>
      </c>
      <c r="F106" s="1259"/>
      <c r="G106" s="1259"/>
      <c r="H106" s="1259"/>
      <c r="I106" s="1259"/>
      <c r="J106" s="1261"/>
      <c r="K106" s="1260">
        <v>59002206667</v>
      </c>
      <c r="L106" s="1262"/>
    </row>
    <row r="107" spans="1:12" x14ac:dyDescent="0.2">
      <c r="A107" s="49"/>
    </row>
    <row r="108" spans="1:12" x14ac:dyDescent="0.2">
      <c r="A108" s="1212" t="s">
        <v>753</v>
      </c>
      <c r="B108" s="1213"/>
      <c r="C108" s="1213"/>
      <c r="D108" s="1214"/>
      <c r="E108" s="1215"/>
      <c r="F108" s="1213"/>
      <c r="G108" s="1213"/>
      <c r="H108" s="1213"/>
      <c r="I108" s="1215"/>
      <c r="J108" s="1214"/>
      <c r="K108" s="1215"/>
      <c r="L108" s="1216"/>
    </row>
    <row r="109" spans="1:12" x14ac:dyDescent="0.2">
      <c r="A109" s="1217"/>
      <c r="B109" s="1218"/>
      <c r="C109" s="1218"/>
      <c r="D109" s="1201">
        <f>IFERROR(YEAR([1]Indice!B6),"2XX2")</f>
        <v>2021</v>
      </c>
      <c r="E109" s="1218"/>
      <c r="F109" s="1218"/>
      <c r="G109" s="1190"/>
      <c r="H109" s="1218"/>
      <c r="I109" s="1218"/>
      <c r="J109" s="1201">
        <f>IFERROR(YEAR([1]Indice!B6-365),"2XX1")</f>
        <v>2020</v>
      </c>
      <c r="K109" s="1218"/>
      <c r="L109" s="1219"/>
    </row>
    <row r="110" spans="1:12" ht="38.25" x14ac:dyDescent="0.2">
      <c r="A110" s="1045" t="s">
        <v>760</v>
      </c>
      <c r="B110" s="1042" t="s">
        <v>110</v>
      </c>
      <c r="C110" s="1043" t="s">
        <v>757</v>
      </c>
      <c r="D110" s="1043" t="s">
        <v>267</v>
      </c>
      <c r="E110" s="1042" t="s">
        <v>1011</v>
      </c>
      <c r="F110" s="1042" t="s">
        <v>111</v>
      </c>
      <c r="G110" s="1044"/>
      <c r="H110" s="1042" t="s">
        <v>110</v>
      </c>
      <c r="I110" s="1043" t="s">
        <v>757</v>
      </c>
      <c r="J110" s="1043" t="s">
        <v>267</v>
      </c>
      <c r="K110" s="1042" t="s">
        <v>1011</v>
      </c>
      <c r="L110" s="1041" t="s">
        <v>112</v>
      </c>
    </row>
    <row r="111" spans="1:12" x14ac:dyDescent="0.2">
      <c r="A111" s="1220" t="s">
        <v>866</v>
      </c>
      <c r="B111" s="1221">
        <v>45154</v>
      </c>
      <c r="C111" s="1222" t="s">
        <v>363</v>
      </c>
      <c r="D111" s="1222" t="s">
        <v>672</v>
      </c>
      <c r="E111" s="1047">
        <v>1550000018</v>
      </c>
      <c r="F111" s="1223" t="s">
        <v>867</v>
      </c>
      <c r="G111" s="1223"/>
      <c r="H111" s="1120">
        <v>44908</v>
      </c>
      <c r="I111" s="1222" t="s">
        <v>363</v>
      </c>
      <c r="J111" s="1222" t="s">
        <v>672</v>
      </c>
      <c r="K111" s="1047">
        <v>3387499991</v>
      </c>
      <c r="L111" s="1224" t="s">
        <v>867</v>
      </c>
    </row>
    <row r="112" spans="1:12" s="1190" customFormat="1" x14ac:dyDescent="0.2">
      <c r="A112" s="1190" t="s">
        <v>868</v>
      </c>
      <c r="B112" s="1225">
        <v>45126</v>
      </c>
      <c r="C112" s="1121" t="s">
        <v>363</v>
      </c>
      <c r="D112" s="1121" t="s">
        <v>672</v>
      </c>
      <c r="E112" s="1119">
        <v>2205048348</v>
      </c>
      <c r="F112" s="1190" t="s">
        <v>867</v>
      </c>
      <c r="H112" s="1120"/>
      <c r="I112" s="1121"/>
      <c r="J112" s="1121"/>
      <c r="K112" s="1119"/>
      <c r="L112" s="1203"/>
    </row>
    <row r="113" spans="1:12" s="1190" customFormat="1" x14ac:dyDescent="0.2">
      <c r="A113" s="1190" t="s">
        <v>1013</v>
      </c>
      <c r="B113" s="1225">
        <v>45189</v>
      </c>
      <c r="C113" s="1121" t="s">
        <v>363</v>
      </c>
      <c r="D113" s="1121" t="s">
        <v>672</v>
      </c>
      <c r="E113" s="1119">
        <v>1060292455</v>
      </c>
      <c r="F113" s="1190" t="s">
        <v>870</v>
      </c>
      <c r="H113" s="1120">
        <v>44664</v>
      </c>
      <c r="I113" s="1121" t="s">
        <v>363</v>
      </c>
      <c r="J113" s="1121" t="s">
        <v>672</v>
      </c>
      <c r="K113" s="1119">
        <v>255384612</v>
      </c>
      <c r="L113" s="1122" t="s">
        <v>870</v>
      </c>
    </row>
    <row r="114" spans="1:12" s="1190" customFormat="1" x14ac:dyDescent="0.2">
      <c r="A114" s="1190" t="s">
        <v>872</v>
      </c>
      <c r="B114" s="1225">
        <v>45082</v>
      </c>
      <c r="C114" s="1121" t="s">
        <v>363</v>
      </c>
      <c r="D114" s="1121" t="s">
        <v>672</v>
      </c>
      <c r="E114" s="1119">
        <v>2108750000</v>
      </c>
      <c r="F114" s="1190" t="s">
        <v>870</v>
      </c>
      <c r="H114" s="1120">
        <v>44882</v>
      </c>
      <c r="I114" s="1121" t="s">
        <v>363</v>
      </c>
      <c r="J114" s="1121" t="s">
        <v>672</v>
      </c>
      <c r="K114" s="1119">
        <v>6140000000</v>
      </c>
      <c r="L114" s="1203" t="s">
        <v>870</v>
      </c>
    </row>
    <row r="115" spans="1:12" s="1190" customFormat="1" x14ac:dyDescent="0.2">
      <c r="A115" s="1190" t="s">
        <v>873</v>
      </c>
      <c r="B115" s="1225">
        <v>45181</v>
      </c>
      <c r="C115" s="1121" t="s">
        <v>363</v>
      </c>
      <c r="D115" s="1121" t="s">
        <v>672</v>
      </c>
      <c r="E115" s="1119">
        <v>2149999994</v>
      </c>
      <c r="F115" s="1190" t="s">
        <v>870</v>
      </c>
      <c r="H115" s="1120">
        <v>44808</v>
      </c>
      <c r="I115" s="1121" t="s">
        <v>363</v>
      </c>
      <c r="J115" s="1121" t="s">
        <v>672</v>
      </c>
      <c r="K115" s="1119">
        <v>656249995</v>
      </c>
      <c r="L115" s="1203" t="s">
        <v>870</v>
      </c>
    </row>
    <row r="116" spans="1:12" s="1190" customFormat="1" x14ac:dyDescent="0.2">
      <c r="A116" s="1190" t="s">
        <v>874</v>
      </c>
      <c r="B116" s="1225">
        <v>45037</v>
      </c>
      <c r="C116" s="1121" t="s">
        <v>363</v>
      </c>
      <c r="D116" s="1121" t="s">
        <v>672</v>
      </c>
      <c r="E116" s="1119">
        <v>1811746168</v>
      </c>
      <c r="F116" s="1190" t="s">
        <v>867</v>
      </c>
      <c r="H116" s="1120">
        <v>45096</v>
      </c>
      <c r="I116" s="1121" t="s">
        <v>363</v>
      </c>
      <c r="J116" s="1121" t="s">
        <v>672</v>
      </c>
      <c r="K116" s="1119">
        <v>1562739039</v>
      </c>
      <c r="L116" s="1203" t="s">
        <v>867</v>
      </c>
    </row>
    <row r="117" spans="1:12" s="1190" customFormat="1" x14ac:dyDescent="0.2">
      <c r="A117" s="1190" t="s">
        <v>875</v>
      </c>
      <c r="B117" s="1225">
        <v>45047</v>
      </c>
      <c r="C117" s="1121" t="s">
        <v>363</v>
      </c>
      <c r="D117" s="1121" t="s">
        <v>672</v>
      </c>
      <c r="E117" s="1119">
        <v>1289607779</v>
      </c>
      <c r="F117" s="1190" t="s">
        <v>867</v>
      </c>
      <c r="H117" s="1120">
        <v>44613</v>
      </c>
      <c r="I117" s="1121" t="s">
        <v>363</v>
      </c>
      <c r="J117" s="1121" t="s">
        <v>672</v>
      </c>
      <c r="K117" s="1119">
        <v>469638730</v>
      </c>
      <c r="L117" s="1203" t="s">
        <v>876</v>
      </c>
    </row>
    <row r="118" spans="1:12" s="1190" customFormat="1" x14ac:dyDescent="0.2">
      <c r="A118" s="1190" t="s">
        <v>878</v>
      </c>
      <c r="B118" s="1225">
        <v>44950</v>
      </c>
      <c r="C118" s="1121" t="s">
        <v>363</v>
      </c>
      <c r="D118" s="1121" t="s">
        <v>672</v>
      </c>
      <c r="E118" s="1119">
        <v>363679706</v>
      </c>
      <c r="F118" s="1190" t="s">
        <v>870</v>
      </c>
      <c r="H118" s="1120"/>
      <c r="I118" s="1121"/>
      <c r="J118" s="1121"/>
      <c r="K118" s="1119">
        <v>0</v>
      </c>
      <c r="L118" s="1203"/>
    </row>
    <row r="119" spans="1:12" s="1190" customFormat="1" x14ac:dyDescent="0.2">
      <c r="A119" s="1190" t="s">
        <v>879</v>
      </c>
      <c r="B119" s="1225">
        <v>45188</v>
      </c>
      <c r="C119" s="1121" t="s">
        <v>363</v>
      </c>
      <c r="D119" s="1121" t="s">
        <v>672</v>
      </c>
      <c r="E119" s="1119">
        <v>1375000000</v>
      </c>
      <c r="F119" s="1190" t="s">
        <v>870</v>
      </c>
      <c r="H119" s="1120">
        <v>44871</v>
      </c>
      <c r="I119" s="1121" t="s">
        <v>363</v>
      </c>
      <c r="J119" s="1121" t="s">
        <v>672</v>
      </c>
      <c r="K119" s="1119">
        <v>2298375000</v>
      </c>
      <c r="L119" s="1203" t="s">
        <v>870</v>
      </c>
    </row>
    <row r="120" spans="1:12" x14ac:dyDescent="0.2">
      <c r="A120" s="1226" t="s">
        <v>880</v>
      </c>
      <c r="B120" s="1225">
        <v>44923</v>
      </c>
      <c r="C120" s="1121" t="s">
        <v>363</v>
      </c>
      <c r="D120" s="1121" t="s">
        <v>672</v>
      </c>
      <c r="E120" s="1119">
        <v>389122636</v>
      </c>
      <c r="F120" s="1190" t="s">
        <v>867</v>
      </c>
      <c r="G120" s="1190"/>
      <c r="H120" s="1120">
        <v>44923</v>
      </c>
      <c r="I120" s="1121" t="s">
        <v>363</v>
      </c>
      <c r="J120" s="1121" t="s">
        <v>672</v>
      </c>
      <c r="K120" s="1119">
        <v>1462053194</v>
      </c>
      <c r="L120" s="1122" t="s">
        <v>867</v>
      </c>
    </row>
    <row r="121" spans="1:12" x14ac:dyDescent="0.2">
      <c r="A121" s="1193" t="s">
        <v>1077</v>
      </c>
      <c r="B121" s="1225">
        <v>45082</v>
      </c>
      <c r="C121" s="1121" t="s">
        <v>363</v>
      </c>
      <c r="D121" s="1121" t="s">
        <v>672</v>
      </c>
      <c r="E121" s="1119">
        <v>622339946</v>
      </c>
      <c r="F121" s="1190" t="s">
        <v>870</v>
      </c>
      <c r="G121" s="1190"/>
      <c r="H121" s="1120"/>
      <c r="I121" s="1121"/>
      <c r="J121" s="1121"/>
      <c r="K121" s="1119"/>
      <c r="L121" s="1122"/>
    </row>
    <row r="122" spans="1:12" x14ac:dyDescent="0.2">
      <c r="A122" s="1226" t="s">
        <v>208</v>
      </c>
      <c r="B122" s="1190"/>
      <c r="C122" s="1121"/>
      <c r="D122" s="1121" t="str">
        <f>IFERROR(VLOOKUP(C122,'[1]Base de Monedas'!A:B,2,0),"")</f>
        <v/>
      </c>
      <c r="E122" s="1190"/>
      <c r="F122" s="1190"/>
      <c r="G122" s="1190"/>
      <c r="H122" s="1190"/>
      <c r="I122" s="1190"/>
      <c r="J122" s="1121" t="str">
        <f>IFERROR(VLOOKUP(I122,'[1]Base de Monedas'!A:B,2,0),"")</f>
        <v/>
      </c>
      <c r="K122" s="1121"/>
      <c r="L122" s="1122"/>
    </row>
    <row r="123" spans="1:12" x14ac:dyDescent="0.2">
      <c r="A123" s="1226" t="s">
        <v>905</v>
      </c>
      <c r="B123" s="1225">
        <v>44686</v>
      </c>
      <c r="C123" s="1039" t="s">
        <v>363</v>
      </c>
      <c r="D123" s="1039" t="s">
        <v>672</v>
      </c>
      <c r="E123" s="1040">
        <v>0</v>
      </c>
      <c r="F123" s="1040" t="s">
        <v>870</v>
      </c>
      <c r="G123" s="1190"/>
      <c r="H123" s="1225">
        <v>44686</v>
      </c>
      <c r="I123" s="1225" t="s">
        <v>363</v>
      </c>
      <c r="J123" s="1039" t="s">
        <v>672</v>
      </c>
      <c r="K123" s="1039">
        <v>8000000000</v>
      </c>
      <c r="L123" s="1038" t="s">
        <v>870</v>
      </c>
    </row>
    <row r="124" spans="1:12" x14ac:dyDescent="0.2">
      <c r="A124" s="1226" t="s">
        <v>906</v>
      </c>
      <c r="B124" s="1227">
        <v>45097</v>
      </c>
      <c r="C124" s="1039" t="s">
        <v>363</v>
      </c>
      <c r="D124" s="1039" t="s">
        <v>672</v>
      </c>
      <c r="E124" s="1040">
        <v>5000000000</v>
      </c>
      <c r="F124" s="1040" t="s">
        <v>870</v>
      </c>
      <c r="G124" s="1190"/>
      <c r="H124" s="1225">
        <v>45097</v>
      </c>
      <c r="I124" s="1225" t="s">
        <v>363</v>
      </c>
      <c r="J124" s="1039" t="s">
        <v>672</v>
      </c>
      <c r="K124" s="1039">
        <v>5000000000</v>
      </c>
      <c r="L124" s="1038" t="s">
        <v>870</v>
      </c>
    </row>
    <row r="125" spans="1:12" x14ac:dyDescent="0.2">
      <c r="A125" s="1226" t="s">
        <v>907</v>
      </c>
      <c r="B125" s="1227">
        <v>45825</v>
      </c>
      <c r="C125" s="1039" t="s">
        <v>363</v>
      </c>
      <c r="D125" s="1039" t="s">
        <v>672</v>
      </c>
      <c r="E125" s="1040">
        <v>5000000000</v>
      </c>
      <c r="F125" s="1040" t="s">
        <v>870</v>
      </c>
      <c r="G125" s="1190"/>
      <c r="H125" s="1225">
        <v>45825</v>
      </c>
      <c r="I125" s="1225" t="s">
        <v>363</v>
      </c>
      <c r="J125" s="1039" t="s">
        <v>672</v>
      </c>
      <c r="K125" s="1039">
        <v>5000000000</v>
      </c>
      <c r="L125" s="1038" t="s">
        <v>870</v>
      </c>
    </row>
    <row r="126" spans="1:12" x14ac:dyDescent="0.2">
      <c r="A126" s="1226" t="s">
        <v>908</v>
      </c>
      <c r="B126" s="1227">
        <v>46098</v>
      </c>
      <c r="C126" s="1039" t="s">
        <v>363</v>
      </c>
      <c r="D126" s="1039" t="s">
        <v>672</v>
      </c>
      <c r="E126" s="1040">
        <v>5000000000</v>
      </c>
      <c r="F126" s="1040" t="s">
        <v>870</v>
      </c>
      <c r="G126" s="1190"/>
      <c r="H126" s="1225">
        <v>46098</v>
      </c>
      <c r="I126" s="1225" t="s">
        <v>363</v>
      </c>
      <c r="J126" s="1039" t="s">
        <v>672</v>
      </c>
      <c r="K126" s="1039">
        <v>5000000000</v>
      </c>
      <c r="L126" s="1038" t="s">
        <v>870</v>
      </c>
    </row>
    <row r="127" spans="1:12" x14ac:dyDescent="0.2">
      <c r="A127" s="1226" t="s">
        <v>909</v>
      </c>
      <c r="B127" s="1227">
        <v>45363</v>
      </c>
      <c r="C127" s="1039" t="s">
        <v>363</v>
      </c>
      <c r="D127" s="1039" t="s">
        <v>672</v>
      </c>
      <c r="E127" s="1040">
        <v>5000000000</v>
      </c>
      <c r="F127" s="1040" t="s">
        <v>870</v>
      </c>
      <c r="G127" s="1190"/>
      <c r="H127" s="1225">
        <v>45363</v>
      </c>
      <c r="I127" s="1225" t="s">
        <v>363</v>
      </c>
      <c r="J127" s="1039" t="s">
        <v>672</v>
      </c>
      <c r="K127" s="1039">
        <v>5000000000</v>
      </c>
      <c r="L127" s="1038" t="s">
        <v>870</v>
      </c>
    </row>
    <row r="128" spans="1:12" x14ac:dyDescent="0.2">
      <c r="A128" s="1226" t="s">
        <v>910</v>
      </c>
      <c r="B128" s="1227">
        <v>45603</v>
      </c>
      <c r="C128" s="1039" t="s">
        <v>363</v>
      </c>
      <c r="D128" s="1039" t="s">
        <v>672</v>
      </c>
      <c r="E128" s="1040">
        <v>5000000000</v>
      </c>
      <c r="F128" s="1040" t="s">
        <v>870</v>
      </c>
      <c r="G128" s="1190"/>
      <c r="H128" s="1225">
        <v>45603</v>
      </c>
      <c r="I128" s="1225" t="s">
        <v>363</v>
      </c>
      <c r="J128" s="1039" t="s">
        <v>672</v>
      </c>
      <c r="K128" s="1039">
        <v>5000000000</v>
      </c>
      <c r="L128" s="1038" t="s">
        <v>870</v>
      </c>
    </row>
    <row r="129" spans="1:12" x14ac:dyDescent="0.2">
      <c r="A129" s="1226" t="s">
        <v>911</v>
      </c>
      <c r="B129" s="1227">
        <v>46210</v>
      </c>
      <c r="C129" s="1039" t="s">
        <v>363</v>
      </c>
      <c r="D129" s="1039" t="s">
        <v>672</v>
      </c>
      <c r="E129" s="1040">
        <v>5000000000</v>
      </c>
      <c r="F129" s="1040" t="s">
        <v>870</v>
      </c>
      <c r="G129" s="1190"/>
      <c r="H129" s="1225">
        <v>46210</v>
      </c>
      <c r="I129" s="1225" t="s">
        <v>363</v>
      </c>
      <c r="J129" s="1039" t="s">
        <v>672</v>
      </c>
      <c r="K129" s="1039">
        <v>5000000000</v>
      </c>
      <c r="L129" s="1038" t="s">
        <v>870</v>
      </c>
    </row>
    <row r="130" spans="1:12" x14ac:dyDescent="0.2">
      <c r="A130" s="1226" t="s">
        <v>912</v>
      </c>
      <c r="B130" s="1227">
        <v>44880</v>
      </c>
      <c r="C130" s="1039" t="s">
        <v>363</v>
      </c>
      <c r="D130" s="1039" t="s">
        <v>672</v>
      </c>
      <c r="E130" s="1040">
        <v>2500000000</v>
      </c>
      <c r="F130" s="1040" t="s">
        <v>870</v>
      </c>
      <c r="G130" s="1190"/>
      <c r="H130" s="1225">
        <v>44880</v>
      </c>
      <c r="I130" s="1225" t="s">
        <v>363</v>
      </c>
      <c r="J130" s="1039" t="s">
        <v>672</v>
      </c>
      <c r="K130" s="1039">
        <v>2500000000</v>
      </c>
      <c r="L130" s="1038" t="s">
        <v>870</v>
      </c>
    </row>
    <row r="131" spans="1:12" x14ac:dyDescent="0.2">
      <c r="A131" s="1226" t="s">
        <v>913</v>
      </c>
      <c r="B131" s="1227">
        <v>45456</v>
      </c>
      <c r="C131" s="1039" t="s">
        <v>363</v>
      </c>
      <c r="D131" s="1039" t="s">
        <v>672</v>
      </c>
      <c r="E131" s="1040">
        <v>2500000000</v>
      </c>
      <c r="F131" s="1040" t="s">
        <v>870</v>
      </c>
      <c r="G131" s="1190"/>
      <c r="H131" s="1225">
        <v>45456</v>
      </c>
      <c r="I131" s="1225" t="s">
        <v>363</v>
      </c>
      <c r="J131" s="1039" t="s">
        <v>672</v>
      </c>
      <c r="K131" s="1039">
        <v>2500000000</v>
      </c>
      <c r="L131" s="1038" t="s">
        <v>870</v>
      </c>
    </row>
    <row r="132" spans="1:12" x14ac:dyDescent="0.2">
      <c r="A132" s="1226" t="s">
        <v>914</v>
      </c>
      <c r="B132" s="1227">
        <v>45006</v>
      </c>
      <c r="C132" s="1039" t="s">
        <v>363</v>
      </c>
      <c r="D132" s="1039" t="s">
        <v>672</v>
      </c>
      <c r="E132" s="1040">
        <v>2500000000</v>
      </c>
      <c r="F132" s="1040" t="s">
        <v>870</v>
      </c>
      <c r="G132" s="1190"/>
      <c r="H132" s="1225">
        <v>45006</v>
      </c>
      <c r="I132" s="1225" t="s">
        <v>363</v>
      </c>
      <c r="J132" s="1039" t="s">
        <v>672</v>
      </c>
      <c r="K132" s="1039">
        <v>2500000000</v>
      </c>
      <c r="L132" s="1038" t="s">
        <v>870</v>
      </c>
    </row>
    <row r="133" spans="1:12" x14ac:dyDescent="0.2">
      <c r="A133" s="1226" t="s">
        <v>915</v>
      </c>
      <c r="B133" s="1227">
        <v>45244</v>
      </c>
      <c r="C133" s="1039" t="s">
        <v>363</v>
      </c>
      <c r="D133" s="1039" t="s">
        <v>672</v>
      </c>
      <c r="E133" s="1040">
        <v>2500000000</v>
      </c>
      <c r="F133" s="1040" t="s">
        <v>870</v>
      </c>
      <c r="G133" s="1190"/>
      <c r="H133" s="1225">
        <v>45244</v>
      </c>
      <c r="I133" s="1225" t="s">
        <v>363</v>
      </c>
      <c r="J133" s="1039" t="s">
        <v>672</v>
      </c>
      <c r="K133" s="1039">
        <v>2500000000</v>
      </c>
      <c r="L133" s="1038" t="s">
        <v>870</v>
      </c>
    </row>
    <row r="134" spans="1:12" ht="38.25" x14ac:dyDescent="0.2">
      <c r="A134" s="1045" t="s">
        <v>760</v>
      </c>
      <c r="B134" s="1042" t="s">
        <v>110</v>
      </c>
      <c r="C134" s="1043" t="s">
        <v>757</v>
      </c>
      <c r="D134" s="1043" t="s">
        <v>267</v>
      </c>
      <c r="E134" s="1042" t="s">
        <v>1011</v>
      </c>
      <c r="F134" s="1042" t="s">
        <v>111</v>
      </c>
      <c r="G134" s="1044"/>
      <c r="H134" s="1042" t="s">
        <v>110</v>
      </c>
      <c r="I134" s="1043" t="s">
        <v>757</v>
      </c>
      <c r="J134" s="1043" t="s">
        <v>267</v>
      </c>
      <c r="K134" s="1042" t="s">
        <v>1011</v>
      </c>
      <c r="L134" s="1041" t="s">
        <v>112</v>
      </c>
    </row>
    <row r="135" spans="1:12" x14ac:dyDescent="0.2">
      <c r="A135" s="1226" t="s">
        <v>916</v>
      </c>
      <c r="B135" s="1227">
        <v>45729</v>
      </c>
      <c r="C135" s="1039" t="s">
        <v>363</v>
      </c>
      <c r="D135" s="1039" t="s">
        <v>672</v>
      </c>
      <c r="E135" s="1040">
        <v>1500000000</v>
      </c>
      <c r="F135" s="1040" t="s">
        <v>870</v>
      </c>
      <c r="G135" s="1190"/>
      <c r="H135" s="1225">
        <v>45729</v>
      </c>
      <c r="I135" s="1225" t="s">
        <v>363</v>
      </c>
      <c r="J135" s="1039" t="s">
        <v>672</v>
      </c>
      <c r="K135" s="1039">
        <v>1500000000</v>
      </c>
      <c r="L135" s="1038" t="s">
        <v>870</v>
      </c>
    </row>
    <row r="136" spans="1:12" x14ac:dyDescent="0.2">
      <c r="A136" s="1226" t="s">
        <v>917</v>
      </c>
      <c r="B136" s="1227">
        <v>45183</v>
      </c>
      <c r="C136" s="1039" t="s">
        <v>363</v>
      </c>
      <c r="D136" s="1039" t="s">
        <v>672</v>
      </c>
      <c r="E136" s="1040">
        <v>2500000000</v>
      </c>
      <c r="F136" s="1040" t="s">
        <v>870</v>
      </c>
      <c r="G136" s="1190"/>
      <c r="H136" s="1225">
        <v>45183</v>
      </c>
      <c r="I136" s="1225" t="s">
        <v>363</v>
      </c>
      <c r="J136" s="1039" t="s">
        <v>672</v>
      </c>
      <c r="K136" s="1039">
        <v>0</v>
      </c>
      <c r="L136" s="1038" t="s">
        <v>870</v>
      </c>
    </row>
    <row r="137" spans="1:12" x14ac:dyDescent="0.2">
      <c r="A137" s="1226" t="s">
        <v>918</v>
      </c>
      <c r="B137" s="1227">
        <v>45547</v>
      </c>
      <c r="C137" s="1039" t="s">
        <v>363</v>
      </c>
      <c r="D137" s="1039" t="s">
        <v>672</v>
      </c>
      <c r="E137" s="1040">
        <v>2500000000</v>
      </c>
      <c r="F137" s="1040" t="s">
        <v>870</v>
      </c>
      <c r="G137" s="1190"/>
      <c r="H137" s="1225">
        <v>45547</v>
      </c>
      <c r="I137" s="1225" t="s">
        <v>363</v>
      </c>
      <c r="J137" s="1039" t="s">
        <v>672</v>
      </c>
      <c r="K137" s="1039">
        <v>0</v>
      </c>
      <c r="L137" s="1038" t="s">
        <v>870</v>
      </c>
    </row>
    <row r="138" spans="1:12" x14ac:dyDescent="0.2">
      <c r="A138" s="1226" t="s">
        <v>1080</v>
      </c>
      <c r="B138" s="1227">
        <v>45911</v>
      </c>
      <c r="C138" s="1039" t="s">
        <v>363</v>
      </c>
      <c r="D138" s="1039" t="s">
        <v>672</v>
      </c>
      <c r="E138" s="1040">
        <v>2500000000</v>
      </c>
      <c r="F138" s="1040" t="s">
        <v>870</v>
      </c>
      <c r="G138" s="1190"/>
      <c r="H138" s="1225">
        <v>45911</v>
      </c>
      <c r="I138" s="1225" t="s">
        <v>363</v>
      </c>
      <c r="J138" s="1039" t="s">
        <v>672</v>
      </c>
      <c r="K138" s="1039">
        <v>0</v>
      </c>
      <c r="L138" s="1038" t="s">
        <v>870</v>
      </c>
    </row>
    <row r="139" spans="1:12" x14ac:dyDescent="0.2">
      <c r="A139" s="1226" t="s">
        <v>1081</v>
      </c>
      <c r="B139" s="1227">
        <v>46170</v>
      </c>
      <c r="C139" s="1039" t="s">
        <v>363</v>
      </c>
      <c r="D139" s="1039" t="s">
        <v>672</v>
      </c>
      <c r="E139" s="1040">
        <v>2500000000</v>
      </c>
      <c r="F139" s="1040" t="s">
        <v>870</v>
      </c>
      <c r="G139" s="1190"/>
      <c r="H139" s="1225">
        <v>46170</v>
      </c>
      <c r="I139" s="1225" t="s">
        <v>363</v>
      </c>
      <c r="J139" s="1039" t="s">
        <v>672</v>
      </c>
      <c r="K139" s="1039">
        <v>0</v>
      </c>
      <c r="L139" s="1038" t="s">
        <v>870</v>
      </c>
    </row>
    <row r="140" spans="1:12" x14ac:dyDescent="0.2">
      <c r="A140" s="1226" t="s">
        <v>1124</v>
      </c>
      <c r="B140" s="1227">
        <v>45951</v>
      </c>
      <c r="C140" s="1039" t="s">
        <v>363</v>
      </c>
      <c r="D140" s="1039" t="s">
        <v>672</v>
      </c>
      <c r="E140" s="1040">
        <v>3000000000</v>
      </c>
      <c r="F140" s="1040" t="s">
        <v>870</v>
      </c>
      <c r="G140" s="1190"/>
      <c r="H140" s="1225"/>
      <c r="I140" s="1225"/>
      <c r="J140" s="1039"/>
      <c r="K140" s="1039"/>
      <c r="L140" s="1038"/>
    </row>
    <row r="141" spans="1:12" x14ac:dyDescent="0.2">
      <c r="A141" s="1226" t="s">
        <v>1125</v>
      </c>
      <c r="B141" s="1227">
        <v>45982</v>
      </c>
      <c r="C141" s="1039" t="s">
        <v>363</v>
      </c>
      <c r="D141" s="1039" t="s">
        <v>672</v>
      </c>
      <c r="E141" s="1040">
        <v>3000000000</v>
      </c>
      <c r="F141" s="1040" t="s">
        <v>870</v>
      </c>
      <c r="G141" s="1190"/>
      <c r="H141" s="1225"/>
      <c r="I141" s="1225"/>
      <c r="J141" s="1039"/>
      <c r="K141" s="1039"/>
      <c r="L141" s="1038"/>
    </row>
    <row r="142" spans="1:12" x14ac:dyDescent="0.2">
      <c r="A142" s="1226" t="s">
        <v>1126</v>
      </c>
      <c r="B142" s="1227">
        <v>46346</v>
      </c>
      <c r="C142" s="1039" t="s">
        <v>363</v>
      </c>
      <c r="D142" s="1039" t="s">
        <v>672</v>
      </c>
      <c r="E142" s="1040">
        <v>2500000000</v>
      </c>
      <c r="F142" s="1040" t="s">
        <v>870</v>
      </c>
      <c r="G142" s="1190"/>
      <c r="H142" s="1225"/>
      <c r="I142" s="1225"/>
      <c r="J142" s="1039"/>
      <c r="K142" s="1039"/>
      <c r="L142" s="1038"/>
    </row>
    <row r="143" spans="1:12" x14ac:dyDescent="0.2">
      <c r="A143" s="1226"/>
      <c r="B143" s="1227"/>
      <c r="C143" s="1039"/>
      <c r="D143" s="1039"/>
      <c r="E143" s="1040"/>
      <c r="F143" s="1040"/>
      <c r="G143" s="1190"/>
      <c r="H143" s="1225"/>
      <c r="I143" s="1225"/>
      <c r="J143" s="1039"/>
      <c r="K143" s="1039"/>
      <c r="L143" s="1038"/>
    </row>
    <row r="144" spans="1:12" x14ac:dyDescent="0.2">
      <c r="A144" s="1226"/>
      <c r="B144" s="1227"/>
      <c r="C144" s="1039"/>
      <c r="D144" s="1039"/>
      <c r="E144" s="1040"/>
      <c r="F144" s="1040"/>
      <c r="G144" s="1190"/>
      <c r="H144" s="1225"/>
      <c r="I144" s="1225"/>
      <c r="J144" s="1039"/>
      <c r="K144" s="1039"/>
      <c r="L144" s="1038"/>
    </row>
    <row r="145" spans="1:12" x14ac:dyDescent="0.2">
      <c r="A145" s="1228" t="s">
        <v>758</v>
      </c>
      <c r="B145" s="1190"/>
      <c r="C145" s="1121"/>
      <c r="D145" s="1121" t="str">
        <f>IFERROR(VLOOKUP(C145,'[1]Base de Monedas'!A:B,2,0),"")</f>
        <v/>
      </c>
      <c r="E145" s="1190"/>
      <c r="F145" s="1190"/>
      <c r="G145" s="1190"/>
      <c r="H145" s="1190"/>
      <c r="I145" s="1121"/>
      <c r="J145" s="1121"/>
      <c r="K145" s="1190"/>
      <c r="L145" s="1122"/>
    </row>
    <row r="146" spans="1:12" x14ac:dyDescent="0.2">
      <c r="A146" s="1226" t="s">
        <v>756</v>
      </c>
      <c r="B146" s="1190"/>
      <c r="C146" s="1121"/>
      <c r="D146" s="1121" t="str">
        <f>IFERROR(VLOOKUP(C146,'[1]Base de Monedas'!A:B,2,0),"")</f>
        <v/>
      </c>
      <c r="E146" s="1190">
        <v>0</v>
      </c>
      <c r="F146" s="1190"/>
      <c r="G146" s="1190"/>
      <c r="H146" s="1190"/>
      <c r="I146" s="1121"/>
      <c r="J146" s="1121" t="str">
        <f>IFERROR(VLOOKUP(I146,'[1]Base de Monedas'!A:B,2,0),"")</f>
        <v/>
      </c>
      <c r="K146" s="1190">
        <v>0</v>
      </c>
      <c r="L146" s="1122"/>
    </row>
    <row r="147" spans="1:12" x14ac:dyDescent="0.2">
      <c r="A147" s="1226" t="s">
        <v>756</v>
      </c>
      <c r="B147" s="1190"/>
      <c r="C147" s="1121"/>
      <c r="D147" s="1121" t="str">
        <f>IFERROR(VLOOKUP(C147,'[1]Base de Monedas'!A:B,2,0),"")</f>
        <v/>
      </c>
      <c r="E147" s="1190">
        <v>0</v>
      </c>
      <c r="F147" s="1190"/>
      <c r="G147" s="1190"/>
      <c r="H147" s="1190"/>
      <c r="I147" s="1121"/>
      <c r="J147" s="1121" t="str">
        <f>IFERROR(VLOOKUP(I147,'[1]Base de Monedas'!A:B,2,0),"")</f>
        <v/>
      </c>
      <c r="K147" s="1190">
        <v>0</v>
      </c>
      <c r="L147" s="1122"/>
    </row>
    <row r="148" spans="1:12" x14ac:dyDescent="0.2">
      <c r="A148" s="1226" t="s">
        <v>208</v>
      </c>
      <c r="B148" s="1190"/>
      <c r="C148" s="1121"/>
      <c r="D148" s="1121" t="str">
        <f>IFERROR(VLOOKUP(C148,'[1]Base de Monedas'!A:B,2,0),"")</f>
        <v/>
      </c>
      <c r="E148" s="1190">
        <v>0</v>
      </c>
      <c r="F148" s="1190"/>
      <c r="G148" s="1190"/>
      <c r="H148" s="1190"/>
      <c r="I148" s="1121"/>
      <c r="J148" s="1121" t="str">
        <f>IFERROR(VLOOKUP(I148,'[1]Base de Monedas'!A:B,2,0),"")</f>
        <v/>
      </c>
      <c r="K148" s="1190">
        <v>0</v>
      </c>
      <c r="L148" s="1122"/>
    </row>
    <row r="149" spans="1:12" s="1263" customFormat="1" ht="17.25" customHeight="1" x14ac:dyDescent="0.25">
      <c r="A149" s="1246" t="s">
        <v>761</v>
      </c>
      <c r="B149" s="1042" t="s">
        <v>110</v>
      </c>
      <c r="C149" s="1043" t="s">
        <v>757</v>
      </c>
      <c r="D149" s="1043" t="s">
        <v>267</v>
      </c>
      <c r="E149" s="1042" t="s">
        <v>1011</v>
      </c>
      <c r="F149" s="1042" t="s">
        <v>111</v>
      </c>
      <c r="G149" s="1044"/>
      <c r="H149" s="1042" t="s">
        <v>110</v>
      </c>
      <c r="I149" s="1043" t="s">
        <v>757</v>
      </c>
      <c r="J149" s="1043" t="s">
        <v>267</v>
      </c>
      <c r="K149" s="1042" t="s">
        <v>1011</v>
      </c>
      <c r="L149" s="1041" t="s">
        <v>112</v>
      </c>
    </row>
    <row r="150" spans="1:12" x14ac:dyDescent="0.2">
      <c r="A150" s="1220" t="s">
        <v>866</v>
      </c>
      <c r="B150" s="1221">
        <v>45154</v>
      </c>
      <c r="C150" s="1121" t="s">
        <v>363</v>
      </c>
      <c r="D150" s="1121" t="s">
        <v>672</v>
      </c>
      <c r="E150" s="1119">
        <v>65643838</v>
      </c>
      <c r="F150" s="1190" t="s">
        <v>867</v>
      </c>
      <c r="G150" s="1190"/>
      <c r="H150" s="1120">
        <v>44908</v>
      </c>
      <c r="I150" s="1121" t="s">
        <v>363</v>
      </c>
      <c r="J150" s="1121" t="s">
        <v>672</v>
      </c>
      <c r="K150" s="1119">
        <v>125958906</v>
      </c>
      <c r="L150" s="1122" t="s">
        <v>867</v>
      </c>
    </row>
    <row r="151" spans="1:12" x14ac:dyDescent="0.2">
      <c r="A151" s="1192" t="s">
        <v>868</v>
      </c>
      <c r="B151" s="1225">
        <v>45126</v>
      </c>
      <c r="C151" s="1121" t="s">
        <v>363</v>
      </c>
      <c r="D151" s="1121" t="s">
        <v>672</v>
      </c>
      <c r="E151" s="1119">
        <v>102020435</v>
      </c>
      <c r="F151" s="1190" t="s">
        <v>867</v>
      </c>
      <c r="G151" s="1190"/>
      <c r="H151" s="1229"/>
      <c r="I151" s="1230"/>
      <c r="J151" s="1230"/>
      <c r="K151" s="1119"/>
      <c r="L151" s="1122" t="s">
        <v>870</v>
      </c>
    </row>
    <row r="152" spans="1:12" x14ac:dyDescent="0.2">
      <c r="A152" s="1192" t="s">
        <v>1013</v>
      </c>
      <c r="B152" s="1225">
        <v>45189</v>
      </c>
      <c r="C152" s="1121" t="s">
        <v>363</v>
      </c>
      <c r="D152" s="1121" t="s">
        <v>672</v>
      </c>
      <c r="E152" s="1119">
        <v>64157624</v>
      </c>
      <c r="F152" s="1190" t="s">
        <v>870</v>
      </c>
      <c r="G152" s="1190"/>
      <c r="H152" s="1120">
        <v>44664</v>
      </c>
      <c r="I152" s="1121" t="s">
        <v>363</v>
      </c>
      <c r="J152" s="1121" t="s">
        <v>672</v>
      </c>
      <c r="K152" s="1119">
        <v>6339135</v>
      </c>
      <c r="L152" s="1122" t="s">
        <v>870</v>
      </c>
    </row>
    <row r="153" spans="1:12" s="1190" customFormat="1" x14ac:dyDescent="0.2">
      <c r="A153" s="1190" t="s">
        <v>872</v>
      </c>
      <c r="B153" s="1225">
        <v>45082</v>
      </c>
      <c r="C153" s="1121" t="s">
        <v>363</v>
      </c>
      <c r="D153" s="1121" t="s">
        <v>672</v>
      </c>
      <c r="E153" s="1119">
        <v>69412347</v>
      </c>
      <c r="F153" s="1190" t="s">
        <v>870</v>
      </c>
      <c r="H153" s="1120">
        <v>44882</v>
      </c>
      <c r="I153" s="1121" t="s">
        <v>363</v>
      </c>
      <c r="J153" s="1121" t="s">
        <v>672</v>
      </c>
      <c r="K153" s="1119">
        <v>398482467</v>
      </c>
      <c r="L153" s="1122" t="s">
        <v>870</v>
      </c>
    </row>
    <row r="154" spans="1:12" s="1190" customFormat="1" x14ac:dyDescent="0.2">
      <c r="A154" s="1190" t="s">
        <v>873</v>
      </c>
      <c r="B154" s="1225">
        <v>45181</v>
      </c>
      <c r="C154" s="1121" t="s">
        <v>363</v>
      </c>
      <c r="D154" s="1121" t="s">
        <v>672</v>
      </c>
      <c r="E154" s="1119">
        <v>76664384</v>
      </c>
      <c r="F154" s="1190" t="s">
        <v>870</v>
      </c>
      <c r="H154" s="1120">
        <v>44808</v>
      </c>
      <c r="I154" s="1121" t="s">
        <v>363</v>
      </c>
      <c r="J154" s="1121" t="s">
        <v>672</v>
      </c>
      <c r="K154" s="1101">
        <v>29666096</v>
      </c>
      <c r="L154" s="1122" t="s">
        <v>870</v>
      </c>
    </row>
    <row r="155" spans="1:12" s="1190" customFormat="1" x14ac:dyDescent="0.2">
      <c r="A155" s="1190" t="s">
        <v>874</v>
      </c>
      <c r="B155" s="1225">
        <v>45037</v>
      </c>
      <c r="C155" s="1121" t="s">
        <v>363</v>
      </c>
      <c r="D155" s="1121" t="s">
        <v>672</v>
      </c>
      <c r="E155" s="1119">
        <v>102368588</v>
      </c>
      <c r="F155" s="1190" t="s">
        <v>867</v>
      </c>
      <c r="H155" s="1120">
        <v>45096</v>
      </c>
      <c r="I155" s="1121" t="s">
        <v>363</v>
      </c>
      <c r="J155" s="1121" t="s">
        <v>672</v>
      </c>
      <c r="K155" s="1119">
        <v>205191023</v>
      </c>
      <c r="L155" s="1122" t="s">
        <v>867</v>
      </c>
    </row>
    <row r="156" spans="1:12" s="1190" customFormat="1" x14ac:dyDescent="0.2">
      <c r="A156" s="1190" t="s">
        <v>875</v>
      </c>
      <c r="B156" s="1225">
        <v>45047</v>
      </c>
      <c r="C156" s="1121" t="s">
        <v>363</v>
      </c>
      <c r="D156" s="1121" t="s">
        <v>672</v>
      </c>
      <c r="E156" s="1119">
        <v>63483625</v>
      </c>
      <c r="F156" s="1190" t="s">
        <v>867</v>
      </c>
      <c r="H156" s="1120">
        <v>44613</v>
      </c>
      <c r="I156" s="1121" t="s">
        <v>363</v>
      </c>
      <c r="J156" s="1121" t="s">
        <v>672</v>
      </c>
      <c r="K156" s="1119">
        <v>8392717</v>
      </c>
      <c r="L156" s="1122" t="s">
        <v>876</v>
      </c>
    </row>
    <row r="157" spans="1:12" s="1190" customFormat="1" x14ac:dyDescent="0.2">
      <c r="A157" s="1190" t="s">
        <v>878</v>
      </c>
      <c r="B157" s="1225">
        <v>44950</v>
      </c>
      <c r="C157" s="1121" t="s">
        <v>363</v>
      </c>
      <c r="D157" s="1121" t="s">
        <v>672</v>
      </c>
      <c r="E157" s="1119">
        <v>7231182</v>
      </c>
      <c r="F157" s="1190" t="s">
        <v>870</v>
      </c>
      <c r="H157" s="1120"/>
      <c r="I157" s="1121"/>
      <c r="J157" s="1121"/>
      <c r="K157" s="1119"/>
      <c r="L157" s="1122"/>
    </row>
    <row r="158" spans="1:12" s="1190" customFormat="1" x14ac:dyDescent="0.2">
      <c r="A158" s="1190" t="s">
        <v>879</v>
      </c>
      <c r="B158" s="1225">
        <v>45188</v>
      </c>
      <c r="C158" s="1121" t="s">
        <v>363</v>
      </c>
      <c r="D158" s="1121" t="s">
        <v>672</v>
      </c>
      <c r="E158" s="1119">
        <v>63493150</v>
      </c>
      <c r="F158" s="1190" t="s">
        <v>870</v>
      </c>
      <c r="H158" s="1099">
        <v>44871</v>
      </c>
      <c r="I158" s="1098" t="s">
        <v>363</v>
      </c>
      <c r="J158" s="1098" t="s">
        <v>672</v>
      </c>
      <c r="K158" s="1101">
        <v>139254968</v>
      </c>
      <c r="L158" s="1100" t="s">
        <v>870</v>
      </c>
    </row>
    <row r="159" spans="1:12" s="1190" customFormat="1" x14ac:dyDescent="0.2">
      <c r="A159" s="1190" t="s">
        <v>880</v>
      </c>
      <c r="B159" s="1225">
        <v>44923</v>
      </c>
      <c r="C159" s="1121" t="s">
        <v>363</v>
      </c>
      <c r="D159" s="1121" t="s">
        <v>672</v>
      </c>
      <c r="E159" s="1119">
        <v>11921615</v>
      </c>
      <c r="F159" s="1190" t="s">
        <v>867</v>
      </c>
      <c r="H159" s="1120">
        <v>44923</v>
      </c>
      <c r="I159" s="1121" t="s">
        <v>363</v>
      </c>
      <c r="J159" s="1121" t="s">
        <v>672</v>
      </c>
      <c r="K159" s="1119">
        <v>149041057</v>
      </c>
      <c r="L159" s="1122" t="s">
        <v>867</v>
      </c>
    </row>
    <row r="160" spans="1:12" x14ac:dyDescent="0.2">
      <c r="A160" s="1193" t="s">
        <v>1077</v>
      </c>
      <c r="B160" s="1225">
        <v>45082</v>
      </c>
      <c r="C160" s="1231" t="s">
        <v>363</v>
      </c>
      <c r="D160" s="1231" t="s">
        <v>672</v>
      </c>
      <c r="E160" s="1119">
        <v>35430940</v>
      </c>
      <c r="F160" s="1190" t="s">
        <v>870</v>
      </c>
      <c r="G160" s="1190"/>
      <c r="H160" s="1120"/>
      <c r="I160" s="1121"/>
      <c r="J160" s="1121"/>
      <c r="K160" s="1119"/>
      <c r="L160" s="1122"/>
    </row>
    <row r="161" spans="1:12" s="490" customFormat="1" ht="24.75" customHeight="1" x14ac:dyDescent="0.25">
      <c r="A161" s="1264" t="s">
        <v>762</v>
      </c>
      <c r="B161" s="1042" t="s">
        <v>110</v>
      </c>
      <c r="C161" s="1043" t="s">
        <v>757</v>
      </c>
      <c r="D161" s="1043" t="s">
        <v>267</v>
      </c>
      <c r="E161" s="1042" t="s">
        <v>1011</v>
      </c>
      <c r="F161" s="1042" t="s">
        <v>111</v>
      </c>
      <c r="G161" s="1044"/>
      <c r="H161" s="1042" t="s">
        <v>110</v>
      </c>
      <c r="I161" s="1043" t="s">
        <v>757</v>
      </c>
      <c r="J161" s="1043" t="s">
        <v>267</v>
      </c>
      <c r="K161" s="1042" t="s">
        <v>1011</v>
      </c>
      <c r="L161" s="1041" t="s">
        <v>112</v>
      </c>
    </row>
    <row r="162" spans="1:12" x14ac:dyDescent="0.2">
      <c r="A162" s="1220" t="s">
        <v>866</v>
      </c>
      <c r="B162" s="1190"/>
      <c r="C162" s="1121" t="s">
        <v>363</v>
      </c>
      <c r="D162" s="1121" t="s">
        <v>672</v>
      </c>
      <c r="E162" s="1232">
        <v>-60009134.466666698</v>
      </c>
      <c r="F162" s="1190" t="s">
        <v>867</v>
      </c>
      <c r="G162" s="1190"/>
      <c r="H162" s="1120"/>
      <c r="I162" s="1121" t="s">
        <v>363</v>
      </c>
      <c r="J162" s="1121" t="s">
        <v>672</v>
      </c>
      <c r="K162" s="1119">
        <v>-111897271</v>
      </c>
      <c r="L162" s="1122" t="s">
        <v>867</v>
      </c>
    </row>
    <row r="163" spans="1:12" ht="15" x14ac:dyDescent="0.25">
      <c r="A163" s="1192" t="s">
        <v>868</v>
      </c>
      <c r="B163" s="1190"/>
      <c r="C163" s="1121" t="s">
        <v>363</v>
      </c>
      <c r="D163" s="1121" t="s">
        <v>672</v>
      </c>
      <c r="E163" s="1233">
        <v>-95375083.833333299</v>
      </c>
      <c r="F163" s="1190" t="s">
        <v>867</v>
      </c>
      <c r="G163" s="1190"/>
      <c r="H163" s="1190"/>
      <c r="I163" s="1121" t="s">
        <v>363</v>
      </c>
      <c r="J163" s="1121" t="s">
        <v>672</v>
      </c>
      <c r="K163" s="1119"/>
      <c r="L163" s="1122" t="s">
        <v>870</v>
      </c>
    </row>
    <row r="164" spans="1:12" x14ac:dyDescent="0.2">
      <c r="A164" s="1192" t="s">
        <v>1013</v>
      </c>
      <c r="B164" s="1190"/>
      <c r="C164" s="1121" t="s">
        <v>363</v>
      </c>
      <c r="D164" s="1121" t="s">
        <v>672</v>
      </c>
      <c r="E164" s="1232">
        <v>-61281762.200000003</v>
      </c>
      <c r="F164" s="1190" t="s">
        <v>870</v>
      </c>
      <c r="G164" s="1190"/>
      <c r="H164" s="1190"/>
      <c r="I164" s="1121" t="s">
        <v>363</v>
      </c>
      <c r="J164" s="1121" t="s">
        <v>672</v>
      </c>
      <c r="K164" s="1119">
        <v>-4827820</v>
      </c>
      <c r="L164" s="1122" t="s">
        <v>870</v>
      </c>
    </row>
    <row r="165" spans="1:12" x14ac:dyDescent="0.2">
      <c r="A165" s="1190" t="s">
        <v>872</v>
      </c>
      <c r="B165" s="1190"/>
      <c r="C165" s="1121" t="s">
        <v>363</v>
      </c>
      <c r="D165" s="1121" t="s">
        <v>672</v>
      </c>
      <c r="E165" s="1232">
        <v>-60603819.700000003</v>
      </c>
      <c r="F165" s="1190" t="s">
        <v>870</v>
      </c>
      <c r="G165" s="1190"/>
      <c r="H165" s="1190"/>
      <c r="I165" s="1121" t="s">
        <v>363</v>
      </c>
      <c r="J165" s="1121" t="s">
        <v>672</v>
      </c>
      <c r="K165" s="1119">
        <v>-350794261</v>
      </c>
      <c r="L165" s="1122" t="s">
        <v>867</v>
      </c>
    </row>
    <row r="166" spans="1:12" x14ac:dyDescent="0.2">
      <c r="A166" s="1190" t="s">
        <v>873</v>
      </c>
      <c r="B166" s="1190"/>
      <c r="C166" s="1121" t="s">
        <v>363</v>
      </c>
      <c r="D166" s="1121" t="s">
        <v>672</v>
      </c>
      <c r="E166" s="1232">
        <v>-68300000.866666704</v>
      </c>
      <c r="F166" s="1190" t="s">
        <v>870</v>
      </c>
      <c r="G166" s="1190"/>
      <c r="H166" s="1190"/>
      <c r="I166" s="1121" t="s">
        <v>363</v>
      </c>
      <c r="J166" s="1121" t="s">
        <v>672</v>
      </c>
      <c r="K166" s="1119">
        <v>-25117297</v>
      </c>
      <c r="L166" s="1122" t="s">
        <v>876</v>
      </c>
    </row>
    <row r="167" spans="1:12" x14ac:dyDescent="0.2">
      <c r="A167" s="1190" t="s">
        <v>874</v>
      </c>
      <c r="B167" s="1190"/>
      <c r="C167" s="1121" t="s">
        <v>363</v>
      </c>
      <c r="D167" s="1121" t="s">
        <v>672</v>
      </c>
      <c r="E167" s="1232">
        <v>-94980164.666666701</v>
      </c>
      <c r="F167" s="1190" t="s">
        <v>867</v>
      </c>
      <c r="G167" s="1190"/>
      <c r="H167" s="1190"/>
      <c r="I167" s="1121" t="s">
        <v>363</v>
      </c>
      <c r="J167" s="1121" t="s">
        <v>672</v>
      </c>
      <c r="K167" s="1119">
        <v>-196970588</v>
      </c>
      <c r="L167" s="1122"/>
    </row>
    <row r="168" spans="1:12" s="1190" customFormat="1" x14ac:dyDescent="0.2">
      <c r="A168" s="1190" t="s">
        <v>875</v>
      </c>
      <c r="C168" s="1121" t="s">
        <v>363</v>
      </c>
      <c r="D168" s="1121" t="s">
        <v>672</v>
      </c>
      <c r="E168" s="1232">
        <v>-50163567.333333299</v>
      </c>
      <c r="F168" s="1190" t="s">
        <v>867</v>
      </c>
      <c r="I168" s="1121" t="s">
        <v>363</v>
      </c>
      <c r="J168" s="1121" t="s">
        <v>672</v>
      </c>
      <c r="K168" s="1119">
        <v>-6591360</v>
      </c>
      <c r="L168" s="1203" t="s">
        <v>870</v>
      </c>
    </row>
    <row r="169" spans="1:12" s="1190" customFormat="1" x14ac:dyDescent="0.2">
      <c r="A169" s="1190" t="s">
        <v>878</v>
      </c>
      <c r="C169" s="1121" t="s">
        <v>363</v>
      </c>
      <c r="D169" s="1121" t="s">
        <v>672</v>
      </c>
      <c r="E169" s="1232">
        <v>-6663218.4000000004</v>
      </c>
      <c r="F169" s="1190" t="s">
        <v>870</v>
      </c>
      <c r="I169" s="1121"/>
      <c r="J169" s="1121"/>
      <c r="K169" s="1119"/>
      <c r="L169" s="1203" t="s">
        <v>867</v>
      </c>
    </row>
    <row r="170" spans="1:12" s="1190" customFormat="1" x14ac:dyDescent="0.2">
      <c r="A170" s="1190" t="s">
        <v>879</v>
      </c>
      <c r="C170" s="1121" t="s">
        <v>363</v>
      </c>
      <c r="D170" s="1121" t="s">
        <v>672</v>
      </c>
      <c r="E170" s="1232">
        <v>-56999999.233333297</v>
      </c>
      <c r="F170" s="1190" t="s">
        <v>870</v>
      </c>
      <c r="I170" s="1121" t="s">
        <v>363</v>
      </c>
      <c r="J170" s="1121" t="s">
        <v>672</v>
      </c>
      <c r="K170" s="1119">
        <v>-124878090</v>
      </c>
      <c r="L170" s="1203"/>
    </row>
    <row r="171" spans="1:12" s="1190" customFormat="1" x14ac:dyDescent="0.2">
      <c r="A171" s="1190" t="s">
        <v>880</v>
      </c>
      <c r="C171" s="1121" t="s">
        <v>363</v>
      </c>
      <c r="D171" s="1121" t="s">
        <v>672</v>
      </c>
      <c r="E171" s="1232">
        <v>-11154030.6</v>
      </c>
      <c r="F171" s="1190" t="s">
        <v>867</v>
      </c>
      <c r="I171" s="1121" t="s">
        <v>363</v>
      </c>
      <c r="J171" s="1121" t="s">
        <v>672</v>
      </c>
      <c r="K171" s="1119">
        <v>-141109921</v>
      </c>
      <c r="L171" s="1203"/>
    </row>
    <row r="172" spans="1:12" s="1190" customFormat="1" x14ac:dyDescent="0.2">
      <c r="A172" s="1234" t="s">
        <v>1077</v>
      </c>
      <c r="C172" s="1121" t="s">
        <v>363</v>
      </c>
      <c r="D172" s="1121" t="s">
        <v>672</v>
      </c>
      <c r="E172" s="1232">
        <v>-29676426.666666701</v>
      </c>
      <c r="F172" s="1190" t="s">
        <v>870</v>
      </c>
      <c r="I172" s="1121"/>
      <c r="J172" s="1121"/>
      <c r="K172" s="1119"/>
      <c r="L172" s="1203"/>
    </row>
    <row r="173" spans="1:12" x14ac:dyDescent="0.2">
      <c r="A173" s="1192" t="s">
        <v>882</v>
      </c>
      <c r="B173" s="1190"/>
      <c r="C173" s="1121" t="s">
        <v>363</v>
      </c>
      <c r="D173" s="1121" t="s">
        <v>672</v>
      </c>
      <c r="E173" s="1232">
        <v>-7910299.7000000002</v>
      </c>
      <c r="F173" s="1234" t="s">
        <v>884</v>
      </c>
      <c r="G173" s="1190"/>
      <c r="H173" s="1190"/>
      <c r="I173" s="1121"/>
      <c r="J173" s="1121"/>
      <c r="K173" s="1119"/>
      <c r="L173" s="1122"/>
    </row>
    <row r="174" spans="1:12" x14ac:dyDescent="0.2">
      <c r="A174" s="1190"/>
      <c r="B174" s="1190"/>
      <c r="C174" s="1121"/>
      <c r="D174" s="1121"/>
      <c r="E174" s="1232"/>
      <c r="F174" s="1234"/>
      <c r="G174" s="1190"/>
      <c r="H174" s="1190"/>
      <c r="I174" s="1121"/>
      <c r="J174" s="1121"/>
      <c r="K174" s="1119"/>
      <c r="L174" s="1122"/>
    </row>
    <row r="175" spans="1:12" x14ac:dyDescent="0.2">
      <c r="A175" s="1190"/>
      <c r="B175" s="1190"/>
      <c r="C175" s="1121"/>
      <c r="D175" s="1121"/>
      <c r="E175" s="1232"/>
      <c r="F175" s="1234"/>
      <c r="G175" s="1190"/>
      <c r="H175" s="1190"/>
      <c r="I175" s="1121"/>
      <c r="J175" s="1121"/>
      <c r="K175" s="1119"/>
      <c r="L175" s="1122"/>
    </row>
    <row r="176" spans="1:12" x14ac:dyDescent="0.2">
      <c r="A176" s="86" t="s">
        <v>113</v>
      </c>
      <c r="B176" s="1190"/>
      <c r="C176" s="1121"/>
      <c r="D176" s="1121" t="str">
        <f>IFERROR(VLOOKUP(C176,'[1]Base de Monedas'!A:B,2,0),"")</f>
        <v/>
      </c>
      <c r="E176" s="1190"/>
      <c r="F176" s="1190"/>
      <c r="G176" s="1190"/>
      <c r="H176" s="1190"/>
      <c r="I176" s="1121"/>
      <c r="J176" s="1121" t="str">
        <f>IFERROR(VLOOKUP(I176,'[1]Base de Monedas'!A:B,2,0),"")</f>
        <v/>
      </c>
      <c r="K176" s="1190"/>
      <c r="L176" s="1122"/>
    </row>
    <row r="177" spans="1:12" x14ac:dyDescent="0.2">
      <c r="A177" s="1226" t="s">
        <v>891</v>
      </c>
      <c r="B177" s="1225">
        <v>44686</v>
      </c>
      <c r="C177" s="1121" t="s">
        <v>363</v>
      </c>
      <c r="D177" s="1121" t="s">
        <v>672</v>
      </c>
      <c r="E177" s="1119">
        <v>0</v>
      </c>
      <c r="F177" s="1190" t="s">
        <v>870</v>
      </c>
      <c r="G177" s="1190"/>
      <c r="H177" s="1225">
        <v>44686</v>
      </c>
      <c r="I177" s="1121" t="s">
        <v>363</v>
      </c>
      <c r="J177" s="1121" t="s">
        <v>672</v>
      </c>
      <c r="K177" s="1119">
        <v>558465754</v>
      </c>
      <c r="L177" s="1122" t="s">
        <v>870</v>
      </c>
    </row>
    <row r="178" spans="1:12" x14ac:dyDescent="0.2">
      <c r="A178" s="1226" t="s">
        <v>892</v>
      </c>
      <c r="B178" s="1225">
        <v>45097</v>
      </c>
      <c r="C178" s="1121" t="s">
        <v>363</v>
      </c>
      <c r="D178" s="1121" t="s">
        <v>672</v>
      </c>
      <c r="E178" s="1119">
        <v>486164385</v>
      </c>
      <c r="F178" s="1190" t="s">
        <v>870</v>
      </c>
      <c r="G178" s="1190"/>
      <c r="H178" s="1225">
        <v>45097</v>
      </c>
      <c r="I178" s="1121" t="s">
        <v>363</v>
      </c>
      <c r="J178" s="1121" t="s">
        <v>672</v>
      </c>
      <c r="K178" s="1119">
        <v>972328770</v>
      </c>
      <c r="L178" s="1122" t="s">
        <v>870</v>
      </c>
    </row>
    <row r="179" spans="1:12" x14ac:dyDescent="0.2">
      <c r="A179" s="1226" t="s">
        <v>893</v>
      </c>
      <c r="B179" s="1225">
        <v>45825</v>
      </c>
      <c r="C179" s="1121" t="s">
        <v>363</v>
      </c>
      <c r="D179" s="1121" t="s">
        <v>672</v>
      </c>
      <c r="E179" s="1119">
        <v>1885445210</v>
      </c>
      <c r="F179" s="1190" t="s">
        <v>870</v>
      </c>
      <c r="G179" s="1190"/>
      <c r="H179" s="1225">
        <v>45825</v>
      </c>
      <c r="I179" s="1121" t="s">
        <v>363</v>
      </c>
      <c r="J179" s="1121" t="s">
        <v>672</v>
      </c>
      <c r="K179" s="1119">
        <v>2399657540</v>
      </c>
      <c r="L179" s="1122" t="s">
        <v>870</v>
      </c>
    </row>
    <row r="180" spans="1:12" x14ac:dyDescent="0.2">
      <c r="A180" s="1226" t="s">
        <v>894</v>
      </c>
      <c r="B180" s="1225">
        <v>46098</v>
      </c>
      <c r="C180" s="1121" t="s">
        <v>363</v>
      </c>
      <c r="D180" s="1121" t="s">
        <v>672</v>
      </c>
      <c r="E180" s="1119">
        <v>2443287672</v>
      </c>
      <c r="F180" s="1190" t="s">
        <v>870</v>
      </c>
      <c r="G180" s="1190"/>
      <c r="H180" s="1225">
        <v>46098</v>
      </c>
      <c r="I180" s="1121" t="s">
        <v>363</v>
      </c>
      <c r="J180" s="1121" t="s">
        <v>672</v>
      </c>
      <c r="K180" s="1119">
        <v>2966849316</v>
      </c>
      <c r="L180" s="1122" t="s">
        <v>870</v>
      </c>
    </row>
    <row r="181" spans="1:12" x14ac:dyDescent="0.2">
      <c r="A181" s="1226" t="s">
        <v>895</v>
      </c>
      <c r="B181" s="1225">
        <v>45363</v>
      </c>
      <c r="C181" s="1121" t="s">
        <v>363</v>
      </c>
      <c r="D181" s="1121" t="s">
        <v>672</v>
      </c>
      <c r="E181" s="1119">
        <v>1097034249</v>
      </c>
      <c r="F181" s="1190" t="s">
        <v>870</v>
      </c>
      <c r="G181" s="1190"/>
      <c r="H181" s="1225">
        <v>45363</v>
      </c>
      <c r="I181" s="1121" t="s">
        <v>363</v>
      </c>
      <c r="J181" s="1121" t="s">
        <v>672</v>
      </c>
      <c r="K181" s="1119">
        <v>1588808223</v>
      </c>
      <c r="L181" s="1122" t="s">
        <v>870</v>
      </c>
    </row>
    <row r="182" spans="1:12" x14ac:dyDescent="0.2">
      <c r="A182" s="1226" t="s">
        <v>896</v>
      </c>
      <c r="B182" s="1225">
        <v>45603</v>
      </c>
      <c r="C182" s="1121" t="s">
        <v>363</v>
      </c>
      <c r="D182" s="1121" t="s">
        <v>672</v>
      </c>
      <c r="E182" s="1119">
        <v>1540993152</v>
      </c>
      <c r="F182" s="1190" t="s">
        <v>870</v>
      </c>
      <c r="G182" s="1190"/>
      <c r="H182" s="1225">
        <v>45603</v>
      </c>
      <c r="I182" s="1121" t="s">
        <v>363</v>
      </c>
      <c r="J182" s="1121" t="s">
        <v>672</v>
      </c>
      <c r="K182" s="1119">
        <v>2036506851</v>
      </c>
      <c r="L182" s="1122" t="s">
        <v>870</v>
      </c>
    </row>
    <row r="183" spans="1:12" x14ac:dyDescent="0.2">
      <c r="A183" s="1226" t="s">
        <v>897</v>
      </c>
      <c r="B183" s="1225">
        <v>46210</v>
      </c>
      <c r="C183" s="1121" t="s">
        <v>363</v>
      </c>
      <c r="D183" s="1121" t="s">
        <v>672</v>
      </c>
      <c r="E183" s="1119">
        <v>2822246576</v>
      </c>
      <c r="F183" s="1190" t="s">
        <v>870</v>
      </c>
      <c r="G183" s="1190"/>
      <c r="H183" s="1225">
        <v>46210</v>
      </c>
      <c r="I183" s="1121" t="s">
        <v>363</v>
      </c>
      <c r="J183" s="1121" t="s">
        <v>672</v>
      </c>
      <c r="K183" s="1119">
        <v>3351417809</v>
      </c>
      <c r="L183" s="1122" t="s">
        <v>870</v>
      </c>
    </row>
    <row r="184" spans="1:12" x14ac:dyDescent="0.2">
      <c r="A184" s="1226" t="s">
        <v>898</v>
      </c>
      <c r="B184" s="1225">
        <v>44880</v>
      </c>
      <c r="C184" s="1121" t="s">
        <v>363</v>
      </c>
      <c r="D184" s="1121" t="s">
        <v>672</v>
      </c>
      <c r="E184" s="1119">
        <v>75616438</v>
      </c>
      <c r="F184" s="1190" t="s">
        <v>870</v>
      </c>
      <c r="G184" s="1190"/>
      <c r="H184" s="1225">
        <v>44880</v>
      </c>
      <c r="I184" s="1121" t="s">
        <v>363</v>
      </c>
      <c r="J184" s="1121" t="s">
        <v>672</v>
      </c>
      <c r="K184" s="1119">
        <v>290650684</v>
      </c>
      <c r="L184" s="1122" t="s">
        <v>870</v>
      </c>
    </row>
    <row r="185" spans="1:12" x14ac:dyDescent="0.2">
      <c r="A185" s="1226" t="s">
        <v>899</v>
      </c>
      <c r="B185" s="1225">
        <v>45456</v>
      </c>
      <c r="C185" s="1121" t="s">
        <v>363</v>
      </c>
      <c r="D185" s="1121" t="s">
        <v>672</v>
      </c>
      <c r="E185" s="1119">
        <v>563835618</v>
      </c>
      <c r="F185" s="1190" t="s">
        <v>870</v>
      </c>
      <c r="G185" s="1190"/>
      <c r="H185" s="1225">
        <v>45456</v>
      </c>
      <c r="I185" s="1121" t="s">
        <v>363</v>
      </c>
      <c r="J185" s="1121" t="s">
        <v>672</v>
      </c>
      <c r="K185" s="1119">
        <v>792893838</v>
      </c>
      <c r="L185" s="1122" t="s">
        <v>870</v>
      </c>
    </row>
    <row r="186" spans="1:12" x14ac:dyDescent="0.2">
      <c r="A186" s="1226" t="s">
        <v>900</v>
      </c>
      <c r="B186" s="1225">
        <v>45006</v>
      </c>
      <c r="C186" s="1121" t="s">
        <v>363</v>
      </c>
      <c r="D186" s="1121" t="s">
        <v>672</v>
      </c>
      <c r="E186" s="1119">
        <v>178664383</v>
      </c>
      <c r="F186" s="1190" t="s">
        <v>870</v>
      </c>
      <c r="G186" s="1190"/>
      <c r="H186" s="1225">
        <v>45006</v>
      </c>
      <c r="I186" s="1121" t="s">
        <v>363</v>
      </c>
      <c r="J186" s="1121" t="s">
        <v>672</v>
      </c>
      <c r="K186" s="1119">
        <v>398373286</v>
      </c>
      <c r="L186" s="1122" t="s">
        <v>870</v>
      </c>
    </row>
    <row r="187" spans="1:12" x14ac:dyDescent="0.2">
      <c r="A187" s="1226" t="s">
        <v>901</v>
      </c>
      <c r="B187" s="1225">
        <v>45244</v>
      </c>
      <c r="C187" s="1121" t="s">
        <v>363</v>
      </c>
      <c r="D187" s="1121" t="s">
        <v>672</v>
      </c>
      <c r="E187" s="1119">
        <v>378082193</v>
      </c>
      <c r="F187" s="1190" t="s">
        <v>870</v>
      </c>
      <c r="G187" s="1190"/>
      <c r="H187" s="1225">
        <v>45244</v>
      </c>
      <c r="I187" s="1121" t="s">
        <v>363</v>
      </c>
      <c r="J187" s="1121" t="s">
        <v>672</v>
      </c>
      <c r="K187" s="1119">
        <v>602465756</v>
      </c>
      <c r="L187" s="1122" t="s">
        <v>870</v>
      </c>
    </row>
    <row r="188" spans="1:12" x14ac:dyDescent="0.2">
      <c r="A188" s="1226" t="s">
        <v>902</v>
      </c>
      <c r="B188" s="1225">
        <v>45729</v>
      </c>
      <c r="C188" s="1121" t="s">
        <v>363</v>
      </c>
      <c r="D188" s="1121" t="s">
        <v>672</v>
      </c>
      <c r="E188" s="1119">
        <v>485445204</v>
      </c>
      <c r="F188" s="1190" t="s">
        <v>870</v>
      </c>
      <c r="G188" s="1190"/>
      <c r="H188" s="1225">
        <v>45729</v>
      </c>
      <c r="I188" s="1121" t="s">
        <v>363</v>
      </c>
      <c r="J188" s="1121" t="s">
        <v>672</v>
      </c>
      <c r="K188" s="1119">
        <v>625684929</v>
      </c>
      <c r="L188" s="1122" t="s">
        <v>870</v>
      </c>
    </row>
    <row r="189" spans="1:12" x14ac:dyDescent="0.2">
      <c r="A189" s="1226" t="s">
        <v>903</v>
      </c>
      <c r="B189" s="1225">
        <v>45183</v>
      </c>
      <c r="C189" s="1121" t="s">
        <v>363</v>
      </c>
      <c r="D189" s="1121" t="s">
        <v>672</v>
      </c>
      <c r="E189" s="1119">
        <v>261780820</v>
      </c>
      <c r="F189" s="1190"/>
      <c r="G189" s="1190"/>
      <c r="H189" s="1225"/>
      <c r="I189" s="1121"/>
      <c r="J189" s="1121"/>
      <c r="K189" s="1119">
        <v>0</v>
      </c>
      <c r="L189" s="1122" t="s">
        <v>919</v>
      </c>
    </row>
    <row r="190" spans="1:12" x14ac:dyDescent="0.2">
      <c r="A190" s="1226" t="s">
        <v>904</v>
      </c>
      <c r="B190" s="1225">
        <v>45547</v>
      </c>
      <c r="C190" s="1121" t="s">
        <v>363</v>
      </c>
      <c r="D190" s="1121" t="s">
        <v>672</v>
      </c>
      <c r="E190" s="1119">
        <v>548493152</v>
      </c>
      <c r="F190" s="1190"/>
      <c r="G190" s="1190"/>
      <c r="H190" s="1225"/>
      <c r="I190" s="1121"/>
      <c r="J190" s="1121"/>
      <c r="K190" s="1119">
        <v>0</v>
      </c>
      <c r="L190" s="1122" t="s">
        <v>919</v>
      </c>
    </row>
    <row r="191" spans="1:12" x14ac:dyDescent="0.2">
      <c r="A191" s="1226" t="s">
        <v>1078</v>
      </c>
      <c r="B191" s="1225">
        <v>45911</v>
      </c>
      <c r="C191" s="1121" t="s">
        <v>363</v>
      </c>
      <c r="D191" s="1121" t="s">
        <v>672</v>
      </c>
      <c r="E191" s="1119">
        <v>860136984</v>
      </c>
      <c r="F191" s="1190"/>
      <c r="G191" s="1190"/>
      <c r="H191" s="1225"/>
      <c r="I191" s="1121"/>
      <c r="J191" s="1121"/>
      <c r="K191" s="1119">
        <v>0</v>
      </c>
      <c r="L191" s="1122" t="s">
        <v>919</v>
      </c>
    </row>
    <row r="192" spans="1:12" x14ac:dyDescent="0.2">
      <c r="A192" s="1226" t="s">
        <v>1079</v>
      </c>
      <c r="B192" s="1225">
        <v>46170</v>
      </c>
      <c r="C192" s="1121" t="s">
        <v>363</v>
      </c>
      <c r="D192" s="1121" t="s">
        <v>672</v>
      </c>
      <c r="E192" s="1119">
        <v>1087277392</v>
      </c>
      <c r="F192" s="1190"/>
      <c r="G192" s="1190"/>
      <c r="H192" s="1225"/>
      <c r="I192" s="1121"/>
      <c r="J192" s="1121"/>
      <c r="K192" s="1119">
        <v>0</v>
      </c>
      <c r="L192" s="1122" t="s">
        <v>919</v>
      </c>
    </row>
    <row r="193" spans="1:13" x14ac:dyDescent="0.2">
      <c r="A193" s="1235" t="s">
        <v>1121</v>
      </c>
      <c r="B193" s="1227">
        <v>45951</v>
      </c>
      <c r="C193" s="1211" t="s">
        <v>363</v>
      </c>
      <c r="D193" s="1211" t="s">
        <v>672</v>
      </c>
      <c r="E193" s="1119">
        <v>1118178087</v>
      </c>
      <c r="F193" s="1190"/>
      <c r="G193" s="1190"/>
      <c r="H193" s="1225"/>
      <c r="I193" s="1121"/>
      <c r="J193" s="1121"/>
      <c r="K193" s="1119">
        <v>0</v>
      </c>
      <c r="L193" s="1122"/>
    </row>
    <row r="194" spans="1:13" x14ac:dyDescent="0.2">
      <c r="A194" s="1235" t="s">
        <v>1122</v>
      </c>
      <c r="B194" s="1227">
        <v>45982</v>
      </c>
      <c r="C194" s="1211" t="s">
        <v>363</v>
      </c>
      <c r="D194" s="1211" t="s">
        <v>672</v>
      </c>
      <c r="E194" s="1119">
        <v>1147479457</v>
      </c>
      <c r="F194" s="1190"/>
      <c r="G194" s="1190"/>
      <c r="H194" s="1225"/>
      <c r="I194" s="1121"/>
      <c r="J194" s="1121"/>
      <c r="K194" s="1119">
        <v>0</v>
      </c>
      <c r="L194" s="1122"/>
    </row>
    <row r="195" spans="1:13" x14ac:dyDescent="0.2">
      <c r="A195" s="1235" t="s">
        <v>1123</v>
      </c>
      <c r="B195" s="1227">
        <v>46346</v>
      </c>
      <c r="C195" s="1211" t="s">
        <v>363</v>
      </c>
      <c r="D195" s="1211" t="s">
        <v>672</v>
      </c>
      <c r="E195" s="1119">
        <v>1269965746</v>
      </c>
      <c r="F195" s="1190"/>
      <c r="G195" s="1190"/>
      <c r="H195" s="1225"/>
      <c r="I195" s="1121"/>
      <c r="J195" s="1121"/>
      <c r="K195" s="1119">
        <v>0</v>
      </c>
      <c r="L195" s="1122"/>
    </row>
    <row r="196" spans="1:13" x14ac:dyDescent="0.2">
      <c r="A196" s="1236" t="s">
        <v>762</v>
      </c>
      <c r="B196" s="1237"/>
      <c r="C196" s="1238"/>
      <c r="D196" s="1238" t="str">
        <f>IFERROR(VLOOKUP(C196,'[1]Base de Monedas'!A:B,2,0),"")</f>
        <v/>
      </c>
      <c r="E196" s="1119">
        <v>-17336935025</v>
      </c>
      <c r="F196" s="1190"/>
      <c r="G196" s="1190"/>
      <c r="H196" s="1190"/>
      <c r="I196" s="1190"/>
      <c r="J196" s="1121"/>
      <c r="K196" s="1119">
        <v>-15722246655</v>
      </c>
      <c r="L196" s="1122"/>
      <c r="M196" s="1190"/>
    </row>
    <row r="197" spans="1:13" x14ac:dyDescent="0.2">
      <c r="A197" s="499" t="s">
        <v>3</v>
      </c>
      <c r="B197" s="500"/>
      <c r="C197" s="501"/>
      <c r="D197" s="501" t="str">
        <f>IFERROR(VLOOKUP(C197,'[1]Base de Monedas'!A:B,2,0),"")</f>
        <v/>
      </c>
      <c r="E197" s="1037">
        <v>75897488963.333344</v>
      </c>
      <c r="F197" s="1037"/>
      <c r="G197" s="1037"/>
      <c r="H197" s="1037"/>
      <c r="I197" s="1037"/>
      <c r="J197" s="1037"/>
      <c r="K197" s="1037">
        <v>66693936423</v>
      </c>
      <c r="L197" s="502"/>
    </row>
    <row r="198" spans="1:13" x14ac:dyDescent="0.2">
      <c r="I198" s="1179"/>
    </row>
    <row r="199" spans="1:13" x14ac:dyDescent="0.2">
      <c r="E199" s="1239"/>
      <c r="K199" s="1239"/>
    </row>
  </sheetData>
  <hyperlinks>
    <hyperlink ref="L1" location="BG!A1" display="BG"/>
    <hyperlink ref="N1" location="BG!A1" display="BG"/>
  </hyperlinks>
  <printOptions horizontalCentered="1"/>
  <pageMargins left="0.9055118110236221" right="0.70866141732283472" top="0.70866141732283472" bottom="1.1023622047244095" header="0.31496062992125984" footer="1.0236220472440944"/>
  <pageSetup paperSize="9" scale="7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2060"/>
  </sheetPr>
  <dimension ref="A1:AH20"/>
  <sheetViews>
    <sheetView topLeftCell="A4" workbookViewId="0">
      <selection activeCell="G14" sqref="G14"/>
    </sheetView>
  </sheetViews>
  <sheetFormatPr baseColWidth="10" defaultRowHeight="12.75" x14ac:dyDescent="0.2"/>
  <cols>
    <col min="1" max="1" width="44.7109375" style="220" customWidth="1"/>
    <col min="2" max="2" width="18.28515625" style="220" customWidth="1"/>
    <col min="3" max="3" width="20.140625" style="220" customWidth="1"/>
    <col min="4" max="5" width="11.42578125" style="220"/>
    <col min="6" max="6" width="5" style="220" customWidth="1"/>
    <col min="7" max="34" width="11.42578125" style="220"/>
    <col min="35" max="16384" width="11.42578125" style="42"/>
  </cols>
  <sheetData>
    <row r="1" spans="1:34" x14ac:dyDescent="0.2">
      <c r="A1" s="220" t="str">
        <f>Indice!C1</f>
        <v>ELECTROBAN SAECA</v>
      </c>
      <c r="E1" s="220">
        <v>28</v>
      </c>
      <c r="F1" s="221" t="s">
        <v>122</v>
      </c>
    </row>
    <row r="2" spans="1:34" x14ac:dyDescent="0.2">
      <c r="D2" s="221"/>
    </row>
    <row r="6" spans="1:34" x14ac:dyDescent="0.2">
      <c r="A6" s="505"/>
    </row>
    <row r="7" spans="1:34" x14ac:dyDescent="0.2">
      <c r="A7" s="230" t="s">
        <v>268</v>
      </c>
      <c r="B7" s="230"/>
      <c r="C7" s="230"/>
      <c r="D7" s="230"/>
      <c r="T7" s="42"/>
      <c r="U7" s="42"/>
      <c r="V7" s="42"/>
      <c r="W7" s="42"/>
      <c r="X7" s="42"/>
      <c r="Y7" s="42"/>
      <c r="Z7" s="42"/>
      <c r="AA7" s="42"/>
      <c r="AB7" s="42"/>
      <c r="AC7" s="42"/>
      <c r="AD7" s="42"/>
      <c r="AE7" s="42"/>
      <c r="AF7" s="42"/>
      <c r="AG7" s="42"/>
      <c r="AH7" s="42"/>
    </row>
    <row r="8" spans="1:34" ht="34.5" customHeight="1" x14ac:dyDescent="0.2">
      <c r="A8" s="1412" t="s">
        <v>1096</v>
      </c>
      <c r="B8" s="1412"/>
      <c r="C8" s="1412"/>
      <c r="D8" s="1412"/>
    </row>
    <row r="9" spans="1:34" x14ac:dyDescent="0.2">
      <c r="A9" s="507"/>
      <c r="B9" s="1411" t="s">
        <v>859</v>
      </c>
      <c r="C9" s="1411"/>
      <c r="D9" s="508"/>
    </row>
    <row r="10" spans="1:34" x14ac:dyDescent="0.2">
      <c r="A10" s="520" t="s">
        <v>123</v>
      </c>
      <c r="B10" s="509">
        <f>IFERROR(IF(Indice!B6="","2XX2",YEAR(Indice!B6)),"2XX2")</f>
        <v>2021</v>
      </c>
      <c r="C10" s="509">
        <f>IFERROR(YEAR(Indice!B6-365),"2XX1")</f>
        <v>2020</v>
      </c>
      <c r="D10" s="787"/>
      <c r="T10" s="42"/>
      <c r="U10" s="42"/>
      <c r="V10" s="42"/>
      <c r="W10" s="42"/>
      <c r="X10" s="42"/>
      <c r="Y10" s="42"/>
      <c r="Z10" s="42"/>
      <c r="AA10" s="42"/>
      <c r="AB10" s="42"/>
      <c r="AC10" s="42"/>
      <c r="AD10" s="42"/>
      <c r="AE10" s="42"/>
      <c r="AF10" s="42"/>
      <c r="AG10" s="42"/>
      <c r="AH10" s="42"/>
    </row>
    <row r="11" spans="1:34" x14ac:dyDescent="0.2">
      <c r="A11" s="510" t="s">
        <v>104</v>
      </c>
      <c r="B11" s="511"/>
      <c r="C11" s="511"/>
      <c r="D11" s="512"/>
      <c r="T11" s="42"/>
      <c r="U11" s="42"/>
      <c r="V11" s="42"/>
      <c r="W11" s="42"/>
      <c r="X11" s="42"/>
      <c r="Y11" s="42"/>
      <c r="Z11" s="42"/>
      <c r="AA11" s="42"/>
      <c r="AB11" s="42"/>
      <c r="AC11" s="42"/>
      <c r="AD11" s="42"/>
      <c r="AE11" s="42"/>
      <c r="AF11" s="42"/>
      <c r="AG11" s="42"/>
      <c r="AH11" s="42"/>
    </row>
    <row r="12" spans="1:34" x14ac:dyDescent="0.2">
      <c r="A12" s="513" t="s">
        <v>124</v>
      </c>
      <c r="B12" s="124"/>
      <c r="C12" s="124"/>
      <c r="D12" s="514"/>
      <c r="T12" s="42"/>
      <c r="U12" s="42"/>
      <c r="V12" s="42"/>
      <c r="W12" s="42"/>
      <c r="X12" s="42"/>
      <c r="Y12" s="42"/>
      <c r="Z12" s="42"/>
      <c r="AA12" s="42"/>
      <c r="AB12" s="42"/>
      <c r="AC12" s="42"/>
      <c r="AD12" s="42"/>
      <c r="AE12" s="42"/>
      <c r="AF12" s="42"/>
      <c r="AG12" s="42"/>
      <c r="AH12" s="42"/>
    </row>
    <row r="13" spans="1:34" x14ac:dyDescent="0.2">
      <c r="A13" s="513" t="s">
        <v>109</v>
      </c>
      <c r="B13" s="124"/>
      <c r="C13" s="124"/>
      <c r="D13" s="514"/>
      <c r="T13" s="42"/>
      <c r="U13" s="42"/>
      <c r="V13" s="42"/>
      <c r="W13" s="42"/>
      <c r="X13" s="42"/>
      <c r="Y13" s="42"/>
      <c r="Z13" s="42"/>
      <c r="AA13" s="42"/>
      <c r="AB13" s="42"/>
      <c r="AC13" s="42"/>
      <c r="AD13" s="42"/>
      <c r="AE13" s="42"/>
      <c r="AF13" s="42"/>
      <c r="AG13" s="42"/>
      <c r="AH13" s="42"/>
    </row>
    <row r="14" spans="1:34" x14ac:dyDescent="0.2">
      <c r="A14" s="513" t="s">
        <v>125</v>
      </c>
      <c r="B14" s="124"/>
      <c r="C14" s="124"/>
      <c r="D14" s="514"/>
      <c r="T14" s="42"/>
      <c r="U14" s="42"/>
      <c r="V14" s="42"/>
      <c r="W14" s="42"/>
      <c r="X14" s="42"/>
      <c r="Y14" s="42"/>
      <c r="Z14" s="42"/>
      <c r="AA14" s="42"/>
      <c r="AB14" s="42"/>
      <c r="AC14" s="42"/>
      <c r="AD14" s="42"/>
      <c r="AE14" s="42"/>
      <c r="AF14" s="42"/>
      <c r="AG14" s="42"/>
      <c r="AH14" s="42"/>
    </row>
    <row r="15" spans="1:34" x14ac:dyDescent="0.2">
      <c r="A15" s="513" t="s">
        <v>126</v>
      </c>
      <c r="B15" s="124"/>
      <c r="C15" s="124"/>
      <c r="D15" s="514"/>
      <c r="T15" s="42"/>
      <c r="U15" s="42"/>
      <c r="V15" s="42"/>
      <c r="W15" s="42"/>
      <c r="X15" s="42"/>
      <c r="Y15" s="42"/>
      <c r="Z15" s="42"/>
      <c r="AA15" s="42"/>
      <c r="AB15" s="42"/>
      <c r="AC15" s="42"/>
      <c r="AD15" s="42"/>
      <c r="AE15" s="42"/>
      <c r="AF15" s="42"/>
      <c r="AG15" s="42"/>
      <c r="AH15" s="42"/>
    </row>
    <row r="16" spans="1:34" x14ac:dyDescent="0.2">
      <c r="A16" s="515" t="s">
        <v>120</v>
      </c>
      <c r="B16" s="506">
        <f>SUM($B$11:B15)</f>
        <v>0</v>
      </c>
      <c r="C16" s="506">
        <f>SUM($C$11:C15)</f>
        <v>0</v>
      </c>
      <c r="D16" s="788"/>
      <c r="T16" s="42"/>
      <c r="U16" s="42"/>
      <c r="V16" s="42"/>
      <c r="W16" s="42"/>
      <c r="X16" s="42"/>
      <c r="Y16" s="42"/>
      <c r="Z16" s="42"/>
      <c r="AA16" s="42"/>
      <c r="AB16" s="42"/>
      <c r="AC16" s="42"/>
      <c r="AD16" s="42"/>
      <c r="AE16" s="42"/>
      <c r="AF16" s="42"/>
      <c r="AG16" s="42"/>
      <c r="AH16" s="42"/>
    </row>
    <row r="17" spans="1:34" x14ac:dyDescent="0.2">
      <c r="A17" s="516"/>
      <c r="B17" s="124"/>
      <c r="C17" s="124"/>
      <c r="D17" s="514"/>
      <c r="T17" s="42"/>
      <c r="U17" s="42"/>
      <c r="V17" s="42"/>
      <c r="W17" s="42"/>
      <c r="X17" s="42"/>
      <c r="Y17" s="42"/>
      <c r="Z17" s="42"/>
      <c r="AA17" s="42"/>
      <c r="AB17" s="42"/>
      <c r="AC17" s="42"/>
      <c r="AD17" s="42"/>
      <c r="AE17" s="42"/>
      <c r="AF17" s="42"/>
      <c r="AG17" s="42"/>
      <c r="AH17" s="42"/>
    </row>
    <row r="18" spans="1:34" x14ac:dyDescent="0.2">
      <c r="A18" s="517"/>
      <c r="B18" s="518"/>
      <c r="C18" s="518"/>
      <c r="D18" s="519"/>
      <c r="T18" s="42"/>
      <c r="U18" s="42"/>
      <c r="V18" s="42"/>
      <c r="W18" s="42"/>
      <c r="X18" s="42"/>
      <c r="Y18" s="42"/>
      <c r="Z18" s="42"/>
      <c r="AA18" s="42"/>
      <c r="AB18" s="42"/>
      <c r="AC18" s="42"/>
      <c r="AD18" s="42"/>
      <c r="AE18" s="42"/>
      <c r="AF18" s="42"/>
      <c r="AG18" s="42"/>
      <c r="AH18" s="42"/>
    </row>
    <row r="19" spans="1:34" x14ac:dyDescent="0.2">
      <c r="A19" s="451"/>
      <c r="D19" s="452"/>
      <c r="E19" s="446"/>
      <c r="F19" s="446"/>
      <c r="T19" s="42"/>
      <c r="U19" s="42"/>
      <c r="V19" s="42"/>
      <c r="W19" s="42"/>
      <c r="X19" s="42"/>
      <c r="Y19" s="42"/>
      <c r="Z19" s="42"/>
      <c r="AA19" s="42"/>
      <c r="AB19" s="42"/>
      <c r="AC19" s="42"/>
      <c r="AD19" s="42"/>
      <c r="AE19" s="42"/>
      <c r="AF19" s="42"/>
      <c r="AG19" s="42"/>
      <c r="AH19" s="42"/>
    </row>
    <row r="20" spans="1:34" x14ac:dyDescent="0.2">
      <c r="T20" s="42"/>
      <c r="U20" s="42"/>
      <c r="V20" s="42"/>
      <c r="W20" s="42"/>
      <c r="X20" s="42"/>
      <c r="Y20" s="42"/>
      <c r="Z20" s="42"/>
      <c r="AA20" s="42"/>
      <c r="AB20" s="42"/>
      <c r="AC20" s="42"/>
      <c r="AD20" s="42"/>
      <c r="AE20" s="42"/>
      <c r="AF20" s="42"/>
      <c r="AG20" s="42"/>
      <c r="AH20" s="42"/>
    </row>
  </sheetData>
  <mergeCells count="2">
    <mergeCell ref="B9:C9"/>
    <mergeCell ref="A8:D8"/>
  </mergeCells>
  <hyperlinks>
    <hyperlink ref="F1" location="BG!A1" display="BG"/>
  </hyperlinks>
  <pageMargins left="0.7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2060"/>
  </sheetPr>
  <dimension ref="A1:AG17"/>
  <sheetViews>
    <sheetView workbookViewId="0">
      <selection activeCell="C11" sqref="C11"/>
    </sheetView>
  </sheetViews>
  <sheetFormatPr baseColWidth="10" defaultRowHeight="12.75" x14ac:dyDescent="0.2"/>
  <cols>
    <col min="1" max="1" width="58.85546875" style="220" customWidth="1"/>
    <col min="2" max="2" width="18.85546875" style="220" customWidth="1"/>
    <col min="3" max="3" width="16.28515625" style="220" customWidth="1"/>
    <col min="4" max="4" width="3" style="220" customWidth="1"/>
    <col min="5" max="33" width="11.42578125" style="220"/>
    <col min="34" max="16384" width="11.42578125" style="42"/>
  </cols>
  <sheetData>
    <row r="1" spans="1:33" x14ac:dyDescent="0.2">
      <c r="A1" s="220" t="str">
        <f>Indice!C1</f>
        <v>ELECTROBAN SAECA</v>
      </c>
      <c r="D1" s="220">
        <v>29</v>
      </c>
      <c r="E1" s="221" t="s">
        <v>122</v>
      </c>
    </row>
    <row r="2" spans="1:33" x14ac:dyDescent="0.2">
      <c r="F2" s="221"/>
    </row>
    <row r="3" spans="1:33" x14ac:dyDescent="0.2">
      <c r="F3" s="221"/>
    </row>
    <row r="4" spans="1:33" x14ac:dyDescent="0.2">
      <c r="F4" s="221"/>
    </row>
    <row r="5" spans="1:33" x14ac:dyDescent="0.2">
      <c r="F5" s="221"/>
    </row>
    <row r="6" spans="1:33" x14ac:dyDescent="0.2">
      <c r="A6" s="214"/>
    </row>
    <row r="7" spans="1:33" x14ac:dyDescent="0.2">
      <c r="A7" s="413" t="s">
        <v>269</v>
      </c>
      <c r="B7" s="336"/>
      <c r="C7" s="336"/>
      <c r="D7" s="414"/>
      <c r="T7" s="42"/>
      <c r="U7" s="42"/>
      <c r="V7" s="42"/>
      <c r="W7" s="42"/>
      <c r="X7" s="42"/>
      <c r="Y7" s="42"/>
      <c r="Z7" s="42"/>
      <c r="AA7" s="42"/>
      <c r="AB7" s="42"/>
      <c r="AC7" s="42"/>
      <c r="AD7" s="42"/>
      <c r="AE7" s="42"/>
      <c r="AF7" s="42"/>
      <c r="AG7" s="42"/>
    </row>
    <row r="8" spans="1:33" x14ac:dyDescent="0.2">
      <c r="A8" s="214" t="s">
        <v>1093</v>
      </c>
      <c r="B8" s="124"/>
      <c r="C8" s="124"/>
      <c r="D8" s="315"/>
    </row>
    <row r="9" spans="1:33" x14ac:dyDescent="0.2">
      <c r="A9" s="314" t="s">
        <v>1014</v>
      </c>
      <c r="B9" s="1007">
        <v>44469</v>
      </c>
      <c r="C9" s="1007">
        <v>44196</v>
      </c>
      <c r="D9" s="315"/>
    </row>
    <row r="10" spans="1:33" x14ac:dyDescent="0.2">
      <c r="A10" s="526" t="s">
        <v>64</v>
      </c>
      <c r="B10" s="527">
        <f>IFERROR(IF(Indice!B6="","2XX2",YEAR(Indice!B6)),"2XX2")</f>
        <v>2021</v>
      </c>
      <c r="C10" s="527">
        <f>IFERROR(YEAR(Indice!B6-365),"2XX1")</f>
        <v>2020</v>
      </c>
      <c r="D10" s="525"/>
    </row>
    <row r="11" spans="1:33" x14ac:dyDescent="0.2">
      <c r="A11" s="314" t="s">
        <v>127</v>
      </c>
      <c r="B11" s="522">
        <v>1198167119</v>
      </c>
      <c r="C11" s="522">
        <v>747561137</v>
      </c>
      <c r="D11" s="315"/>
    </row>
    <row r="12" spans="1:33" x14ac:dyDescent="0.2">
      <c r="A12" s="314" t="s">
        <v>128</v>
      </c>
      <c r="B12" s="522">
        <v>340124692</v>
      </c>
      <c r="C12" s="522">
        <v>491905230</v>
      </c>
      <c r="D12" s="315"/>
    </row>
    <row r="13" spans="1:33" x14ac:dyDescent="0.2">
      <c r="A13" s="314" t="s">
        <v>129</v>
      </c>
      <c r="B13" s="445">
        <v>0</v>
      </c>
      <c r="C13" s="445">
        <v>0</v>
      </c>
      <c r="D13" s="315"/>
    </row>
    <row r="14" spans="1:33" x14ac:dyDescent="0.2">
      <c r="A14" s="314" t="s">
        <v>820</v>
      </c>
      <c r="B14" s="522">
        <v>690798874</v>
      </c>
      <c r="C14" s="522">
        <v>4195011</v>
      </c>
      <c r="D14" s="315"/>
    </row>
    <row r="15" spans="1:33" x14ac:dyDescent="0.2">
      <c r="A15" s="314" t="s">
        <v>821</v>
      </c>
      <c r="B15" s="522">
        <v>2082135</v>
      </c>
      <c r="C15" s="522">
        <v>62573037</v>
      </c>
      <c r="D15" s="315"/>
    </row>
    <row r="16" spans="1:33" x14ac:dyDescent="0.2">
      <c r="A16" s="314" t="s">
        <v>822</v>
      </c>
      <c r="B16" s="522">
        <v>56007721</v>
      </c>
      <c r="C16" s="522">
        <v>122356081</v>
      </c>
      <c r="D16" s="315"/>
    </row>
    <row r="17" spans="1:4" ht="14.25" x14ac:dyDescent="0.2">
      <c r="A17" s="523" t="s">
        <v>3</v>
      </c>
      <c r="B17" s="529">
        <v>2287180541</v>
      </c>
      <c r="C17" s="529">
        <v>1428590496</v>
      </c>
      <c r="D17" s="524"/>
    </row>
  </sheetData>
  <hyperlinks>
    <hyperlink ref="E1" location="BG!A1" display="BG"/>
  </hyperlinks>
  <pageMargins left="1.1417322834645669"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2060"/>
  </sheetPr>
  <dimension ref="A1:O15"/>
  <sheetViews>
    <sheetView workbookViewId="0">
      <selection activeCell="H15" sqref="H15"/>
    </sheetView>
  </sheetViews>
  <sheetFormatPr baseColWidth="10" defaultRowHeight="12.75" x14ac:dyDescent="0.2"/>
  <cols>
    <col min="1" max="1" width="45.7109375" style="220" customWidth="1"/>
    <col min="2" max="2" width="21.85546875" style="220" customWidth="1"/>
    <col min="3" max="3" width="22" style="220" customWidth="1"/>
    <col min="4" max="5" width="11.42578125" style="220"/>
    <col min="6" max="6" width="2.42578125" style="220" customWidth="1"/>
    <col min="7" max="7" width="8.5703125" style="220" customWidth="1"/>
    <col min="8" max="15" width="11.42578125" style="220"/>
    <col min="16" max="16384" width="11.42578125" style="42"/>
  </cols>
  <sheetData>
    <row r="1" spans="1:4" x14ac:dyDescent="0.2">
      <c r="A1" s="580" t="str">
        <f>Indice!C1</f>
        <v>ELECTROBAN SAECA</v>
      </c>
      <c r="C1" s="220">
        <v>30</v>
      </c>
      <c r="D1" s="221" t="s">
        <v>122</v>
      </c>
    </row>
    <row r="6" spans="1:4" ht="18" customHeight="1" x14ac:dyDescent="0.2">
      <c r="A6" s="214"/>
    </row>
    <row r="7" spans="1:4" x14ac:dyDescent="0.2">
      <c r="A7" s="413" t="s">
        <v>282</v>
      </c>
      <c r="B7" s="336"/>
      <c r="C7" s="414"/>
    </row>
    <row r="8" spans="1:4" s="45" customFormat="1" x14ac:dyDescent="0.2">
      <c r="A8" s="305" t="s">
        <v>1093</v>
      </c>
      <c r="B8" s="530"/>
      <c r="C8" s="531"/>
    </row>
    <row r="9" spans="1:4" x14ac:dyDescent="0.2">
      <c r="A9" s="314" t="s">
        <v>997</v>
      </c>
      <c r="B9" s="1006">
        <v>44469</v>
      </c>
      <c r="C9" s="1019">
        <v>44196</v>
      </c>
    </row>
    <row r="10" spans="1:4" x14ac:dyDescent="0.2">
      <c r="A10" s="533" t="s">
        <v>65</v>
      </c>
      <c r="B10" s="509">
        <f>IFERROR(IF(Indice!B6="","2XX2",YEAR(Indice!B6)),"2XX2")</f>
        <v>2021</v>
      </c>
      <c r="C10" s="784">
        <f>IFERROR(YEAR(Indice!B6-365),"2XX1")</f>
        <v>2020</v>
      </c>
    </row>
    <row r="11" spans="1:4" x14ac:dyDescent="0.2">
      <c r="A11" s="314" t="s">
        <v>823</v>
      </c>
      <c r="B11" s="522">
        <v>62235901</v>
      </c>
      <c r="C11" s="785">
        <v>54507295</v>
      </c>
    </row>
    <row r="12" spans="1:4" x14ac:dyDescent="0.2">
      <c r="A12" s="314" t="s">
        <v>824</v>
      </c>
      <c r="B12" s="522">
        <v>1429992942</v>
      </c>
      <c r="C12" s="785">
        <v>-116915</v>
      </c>
    </row>
    <row r="13" spans="1:4" x14ac:dyDescent="0.2">
      <c r="A13" s="314" t="s">
        <v>825</v>
      </c>
      <c r="B13" s="445">
        <v>0</v>
      </c>
      <c r="C13" s="786">
        <v>0</v>
      </c>
    </row>
    <row r="14" spans="1:4" x14ac:dyDescent="0.2">
      <c r="A14" s="314" t="s">
        <v>826</v>
      </c>
      <c r="B14" s="522">
        <v>494203543</v>
      </c>
      <c r="C14" s="785">
        <v>874668537</v>
      </c>
    </row>
    <row r="15" spans="1:4" x14ac:dyDescent="0.2">
      <c r="A15" s="499" t="s">
        <v>3</v>
      </c>
      <c r="B15" s="532">
        <v>1986432386</v>
      </c>
      <c r="C15" s="696">
        <v>929058917</v>
      </c>
    </row>
  </sheetData>
  <hyperlinks>
    <hyperlink ref="D1" location="BG!A1" display="BG"/>
  </hyperlinks>
  <pageMargins left="1.2598425196850394"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2060"/>
  </sheetPr>
  <dimension ref="A1:M24"/>
  <sheetViews>
    <sheetView showGridLines="0" zoomScaleNormal="100" zoomScaleSheetLayoutView="90" workbookViewId="0">
      <pane ySplit="9" topLeftCell="A19" activePane="bottomLeft" state="frozen"/>
      <selection activeCell="A24" sqref="A24"/>
      <selection pane="bottomLeft" activeCell="B16" sqref="B16:B23"/>
    </sheetView>
  </sheetViews>
  <sheetFormatPr baseColWidth="10" defaultRowHeight="12.75" x14ac:dyDescent="0.2"/>
  <cols>
    <col min="1" max="1" width="42.7109375" style="220" customWidth="1"/>
    <col min="2" max="3" width="22.7109375" style="220" customWidth="1"/>
    <col min="4" max="4" width="3.28515625" style="220" customWidth="1"/>
    <col min="5" max="5" width="11.42578125" style="220" customWidth="1"/>
    <col min="6" max="13" width="11.42578125" style="220"/>
    <col min="14" max="16384" width="11.42578125" style="42"/>
  </cols>
  <sheetData>
    <row r="1" spans="1:13" s="126" customFormat="1" x14ac:dyDescent="0.2">
      <c r="A1" s="580" t="str">
        <f>Indice!C1</f>
        <v>ELECTROBAN SAECA</v>
      </c>
      <c r="B1" s="580"/>
      <c r="C1" s="248">
        <v>31</v>
      </c>
      <c r="D1" s="684" t="s">
        <v>122</v>
      </c>
      <c r="F1" s="580"/>
      <c r="G1" s="580"/>
      <c r="H1" s="580"/>
      <c r="I1" s="580"/>
      <c r="J1" s="580"/>
      <c r="K1" s="580"/>
      <c r="L1" s="580"/>
      <c r="M1" s="580"/>
    </row>
    <row r="2" spans="1:13" x14ac:dyDescent="0.2">
      <c r="D2" s="221"/>
    </row>
    <row r="3" spans="1:13" x14ac:dyDescent="0.2">
      <c r="D3" s="221"/>
    </row>
    <row r="4" spans="1:13" x14ac:dyDescent="0.2">
      <c r="D4" s="221"/>
    </row>
    <row r="5" spans="1:13" x14ac:dyDescent="0.2">
      <c r="D5" s="221"/>
    </row>
    <row r="7" spans="1:13" x14ac:dyDescent="0.2">
      <c r="A7" s="214" t="s">
        <v>1093</v>
      </c>
    </row>
    <row r="8" spans="1:13" ht="24.75" customHeight="1" x14ac:dyDescent="0.2">
      <c r="A8" s="1408" t="s">
        <v>862</v>
      </c>
      <c r="B8" s="1409"/>
      <c r="C8" s="1409"/>
      <c r="D8" s="1410"/>
    </row>
    <row r="9" spans="1:13" x14ac:dyDescent="0.2">
      <c r="A9" s="314" t="s">
        <v>854</v>
      </c>
      <c r="B9" s="124"/>
      <c r="C9" s="124"/>
      <c r="D9" s="315"/>
    </row>
    <row r="10" spans="1:13" x14ac:dyDescent="0.2">
      <c r="A10" s="314"/>
      <c r="B10" s="1006">
        <v>44469</v>
      </c>
      <c r="C10" s="1007">
        <v>44196</v>
      </c>
      <c r="D10" s="315"/>
    </row>
    <row r="11" spans="1:13" x14ac:dyDescent="0.2">
      <c r="A11" s="1413" t="s">
        <v>861</v>
      </c>
      <c r="B11" s="509">
        <f>IFERROR(IF(Indice!B6="","2XX2",YEAR(Indice!B6)),"2XX2")</f>
        <v>2021</v>
      </c>
      <c r="C11" s="509">
        <f>IFERROR(YEAR(Indice!B6-365),"2XX1")</f>
        <v>2020</v>
      </c>
      <c r="D11" s="315"/>
    </row>
    <row r="12" spans="1:13" x14ac:dyDescent="0.2">
      <c r="A12" s="1413"/>
      <c r="B12" s="534"/>
      <c r="C12" s="534"/>
      <c r="D12" s="315"/>
    </row>
    <row r="13" spans="1:13" hidden="1" x14ac:dyDescent="0.2">
      <c r="A13" s="535" t="s">
        <v>764</v>
      </c>
      <c r="B13" s="124">
        <v>0</v>
      </c>
      <c r="C13" s="124">
        <v>0</v>
      </c>
      <c r="D13" s="315"/>
    </row>
    <row r="14" spans="1:13" hidden="1" x14ac:dyDescent="0.2">
      <c r="A14" s="535" t="s">
        <v>766</v>
      </c>
      <c r="B14" s="124">
        <v>0</v>
      </c>
      <c r="C14" s="124">
        <v>0</v>
      </c>
      <c r="D14" s="315"/>
    </row>
    <row r="15" spans="1:13" hidden="1" x14ac:dyDescent="0.2">
      <c r="A15" s="535" t="s">
        <v>765</v>
      </c>
      <c r="B15" s="124">
        <v>0</v>
      </c>
      <c r="C15" s="124">
        <v>0</v>
      </c>
      <c r="D15" s="315"/>
    </row>
    <row r="16" spans="1:13" x14ac:dyDescent="0.2">
      <c r="A16" s="535" t="s">
        <v>827</v>
      </c>
      <c r="B16" s="522">
        <v>1234813612</v>
      </c>
      <c r="C16" s="522">
        <v>1104834652</v>
      </c>
      <c r="D16" s="315"/>
    </row>
    <row r="17" spans="1:4" x14ac:dyDescent="0.2">
      <c r="A17" s="535" t="s">
        <v>828</v>
      </c>
      <c r="B17" s="522">
        <v>184742054</v>
      </c>
      <c r="C17" s="522">
        <v>199676548</v>
      </c>
      <c r="D17" s="315"/>
    </row>
    <row r="18" spans="1:4" x14ac:dyDescent="0.2">
      <c r="A18" s="535" t="s">
        <v>829</v>
      </c>
      <c r="B18" s="522">
        <v>70706859</v>
      </c>
      <c r="C18" s="522">
        <v>66944469</v>
      </c>
      <c r="D18" s="315"/>
    </row>
    <row r="19" spans="1:4" x14ac:dyDescent="0.2">
      <c r="A19" s="535" t="s">
        <v>830</v>
      </c>
      <c r="B19" s="522">
        <v>138890132</v>
      </c>
      <c r="C19" s="522">
        <v>134111706</v>
      </c>
      <c r="D19" s="315"/>
    </row>
    <row r="20" spans="1:4" x14ac:dyDescent="0.2">
      <c r="A20" s="535" t="s">
        <v>831</v>
      </c>
      <c r="B20" s="522">
        <v>69132204</v>
      </c>
      <c r="C20" s="522">
        <v>69554083</v>
      </c>
      <c r="D20" s="315"/>
    </row>
    <row r="21" spans="1:4" x14ac:dyDescent="0.2">
      <c r="A21" s="535" t="s">
        <v>810</v>
      </c>
      <c r="B21" s="522">
        <v>-242502335</v>
      </c>
      <c r="C21" s="522">
        <v>-133167270</v>
      </c>
      <c r="D21" s="315"/>
    </row>
    <row r="22" spans="1:4" x14ac:dyDescent="0.2">
      <c r="A22" s="535" t="s">
        <v>832</v>
      </c>
      <c r="B22" s="445">
        <v>0</v>
      </c>
      <c r="C22" s="522">
        <v>2338330</v>
      </c>
      <c r="D22" s="315"/>
    </row>
    <row r="23" spans="1:4" x14ac:dyDescent="0.2">
      <c r="A23" s="535" t="s">
        <v>833</v>
      </c>
      <c r="B23" s="522">
        <v>17349923</v>
      </c>
      <c r="C23" s="522">
        <v>21072766</v>
      </c>
      <c r="D23" s="315"/>
    </row>
    <row r="24" spans="1:4" x14ac:dyDescent="0.2">
      <c r="A24" s="499" t="s">
        <v>3</v>
      </c>
      <c r="B24" s="532">
        <v>1473132449</v>
      </c>
      <c r="C24" s="532">
        <v>1465365284</v>
      </c>
      <c r="D24" s="524"/>
    </row>
  </sheetData>
  <mergeCells count="2">
    <mergeCell ref="A8:D8"/>
    <mergeCell ref="A11:A12"/>
  </mergeCells>
  <hyperlinks>
    <hyperlink ref="D1" location="BG!A1" display="BG"/>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2060"/>
  </sheetPr>
  <dimension ref="A1:I23"/>
  <sheetViews>
    <sheetView showGridLines="0" topLeftCell="A4" workbookViewId="0">
      <selection activeCell="C19" sqref="C19:C20"/>
    </sheetView>
  </sheetViews>
  <sheetFormatPr baseColWidth="10" defaultRowHeight="12.75" x14ac:dyDescent="0.2"/>
  <cols>
    <col min="1" max="1" width="51.140625" style="42" customWidth="1"/>
    <col min="2" max="2" width="17.85546875" style="42" customWidth="1"/>
    <col min="3" max="3" width="14.85546875" style="42" bestFit="1" customWidth="1"/>
    <col min="4" max="4" width="3.42578125" style="42" bestFit="1" customWidth="1"/>
    <col min="5" max="5" width="43.85546875" style="42" customWidth="1"/>
    <col min="6" max="7" width="17.140625" style="42" customWidth="1"/>
    <col min="8" max="8" width="6.5703125" style="42" customWidth="1"/>
    <col min="9" max="16384" width="11.42578125" style="42"/>
  </cols>
  <sheetData>
    <row r="1" spans="1:9" x14ac:dyDescent="0.2">
      <c r="A1" s="42" t="str">
        <f>Indice!C1</f>
        <v>ELECTROBAN SAECA</v>
      </c>
    </row>
    <row r="2" spans="1:9" x14ac:dyDescent="0.2">
      <c r="D2" s="114"/>
      <c r="H2" s="42">
        <v>32</v>
      </c>
      <c r="I2" s="114" t="s">
        <v>122</v>
      </c>
    </row>
    <row r="3" spans="1:9" x14ac:dyDescent="0.2">
      <c r="D3" s="114"/>
    </row>
    <row r="4" spans="1:9" x14ac:dyDescent="0.2">
      <c r="D4" s="114"/>
    </row>
    <row r="5" spans="1:9" x14ac:dyDescent="0.2">
      <c r="D5" s="114"/>
    </row>
    <row r="7" spans="1:9" x14ac:dyDescent="0.2">
      <c r="A7" s="230" t="s">
        <v>270</v>
      </c>
      <c r="B7" s="230"/>
      <c r="C7" s="230"/>
      <c r="D7" s="43"/>
      <c r="E7" s="43"/>
      <c r="F7" s="43"/>
      <c r="G7" s="43"/>
      <c r="H7" s="43"/>
    </row>
    <row r="8" spans="1:9" x14ac:dyDescent="0.2">
      <c r="A8" s="230"/>
      <c r="B8" s="230"/>
      <c r="C8" s="230"/>
      <c r="D8" s="43"/>
      <c r="E8" s="43"/>
      <c r="F8" s="43"/>
      <c r="G8" s="43"/>
      <c r="H8" s="43"/>
    </row>
    <row r="9" spans="1:9" x14ac:dyDescent="0.2">
      <c r="A9" s="1414" t="s">
        <v>1099</v>
      </c>
      <c r="B9" s="1414"/>
    </row>
    <row r="10" spans="1:9" x14ac:dyDescent="0.2">
      <c r="A10" s="1414" t="s">
        <v>997</v>
      </c>
      <c r="B10" s="1414"/>
    </row>
    <row r="11" spans="1:9" x14ac:dyDescent="0.2">
      <c r="A11" s="547"/>
      <c r="B11" s="1008">
        <v>44469</v>
      </c>
      <c r="C11" s="1008">
        <v>44196</v>
      </c>
      <c r="D11" s="548"/>
      <c r="E11" s="337"/>
      <c r="F11" s="549"/>
      <c r="G11" s="549"/>
      <c r="H11" s="550"/>
    </row>
    <row r="12" spans="1:9" x14ac:dyDescent="0.2">
      <c r="A12" s="551" t="s">
        <v>62</v>
      </c>
      <c r="B12" s="223">
        <f>IFERROR(IF(Indice!B6="","2XX2",YEAR(Indice!B6)),"2XX2")</f>
        <v>2021</v>
      </c>
      <c r="C12" s="223">
        <f>IFERROR(YEAR(Indice!B6-365),"2XX1")</f>
        <v>2020</v>
      </c>
      <c r="D12" s="127"/>
      <c r="E12" s="536" t="s">
        <v>753</v>
      </c>
      <c r="F12" s="223">
        <f>IFERROR(IF(Indice!B6="","2XX2",YEAR(Indice!B6)),"2XX2")</f>
        <v>2021</v>
      </c>
      <c r="G12" s="223">
        <f>IFERROR(YEAR(Indice!B6-365),"2XX1")</f>
        <v>2020</v>
      </c>
      <c r="H12" s="100"/>
    </row>
    <row r="13" spans="1:9" hidden="1" x14ac:dyDescent="0.2">
      <c r="A13" s="344" t="s">
        <v>130</v>
      </c>
      <c r="B13" s="541">
        <v>0</v>
      </c>
      <c r="C13" s="541">
        <v>0</v>
      </c>
      <c r="D13" s="127"/>
      <c r="E13" s="237" t="s">
        <v>130</v>
      </c>
      <c r="F13" s="237"/>
      <c r="G13" s="237"/>
      <c r="H13" s="100"/>
    </row>
    <row r="14" spans="1:9" hidden="1" x14ac:dyDescent="0.2">
      <c r="A14" s="350" t="s">
        <v>19</v>
      </c>
      <c r="B14" s="542">
        <v>0</v>
      </c>
      <c r="C14" s="542">
        <v>0</v>
      </c>
      <c r="D14" s="127"/>
      <c r="E14" s="543" t="s">
        <v>19</v>
      </c>
      <c r="F14" s="238"/>
      <c r="G14" s="544"/>
      <c r="H14" s="100"/>
    </row>
    <row r="15" spans="1:9" hidden="1" x14ac:dyDescent="0.2">
      <c r="A15" s="350" t="s">
        <v>20</v>
      </c>
      <c r="B15" s="542">
        <v>0</v>
      </c>
      <c r="C15" s="542">
        <v>0</v>
      </c>
      <c r="D15" s="127"/>
      <c r="E15" s="543" t="s">
        <v>20</v>
      </c>
      <c r="F15" s="238"/>
      <c r="G15" s="544"/>
      <c r="H15" s="100"/>
    </row>
    <row r="16" spans="1:9" hidden="1" x14ac:dyDescent="0.2">
      <c r="A16" s="350" t="s">
        <v>132</v>
      </c>
      <c r="B16" s="542">
        <v>0</v>
      </c>
      <c r="C16" s="542">
        <v>0</v>
      </c>
      <c r="D16" s="127"/>
      <c r="E16" s="543" t="s">
        <v>133</v>
      </c>
      <c r="F16" s="238"/>
      <c r="G16" s="544"/>
      <c r="H16" s="100"/>
    </row>
    <row r="17" spans="1:8" hidden="1" x14ac:dyDescent="0.2">
      <c r="A17" s="344" t="s">
        <v>763</v>
      </c>
      <c r="B17" s="542">
        <v>0</v>
      </c>
      <c r="C17" s="542">
        <v>0</v>
      </c>
      <c r="D17" s="127"/>
      <c r="E17" s="237" t="s">
        <v>763</v>
      </c>
      <c r="F17" s="238"/>
      <c r="G17" s="544"/>
      <c r="H17" s="100"/>
    </row>
    <row r="18" spans="1:8" hidden="1" x14ac:dyDescent="0.2">
      <c r="A18" s="344" t="s">
        <v>131</v>
      </c>
      <c r="B18" s="542">
        <v>0</v>
      </c>
      <c r="C18" s="542">
        <v>0</v>
      </c>
      <c r="D18" s="127"/>
      <c r="E18" s="237" t="s">
        <v>131</v>
      </c>
      <c r="F18" s="238"/>
      <c r="G18" s="544"/>
      <c r="H18" s="100"/>
    </row>
    <row r="19" spans="1:8" x14ac:dyDescent="0.2">
      <c r="A19" s="487" t="s">
        <v>835</v>
      </c>
      <c r="B19" s="238">
        <v>1373656834</v>
      </c>
      <c r="C19" s="238">
        <v>15069489</v>
      </c>
      <c r="D19" s="127"/>
      <c r="E19" s="237"/>
      <c r="F19" s="238"/>
      <c r="G19" s="544"/>
      <c r="H19" s="100"/>
    </row>
    <row r="20" spans="1:8" x14ac:dyDescent="0.2">
      <c r="A20" s="487" t="s">
        <v>836</v>
      </c>
      <c r="B20" s="239">
        <v>78822618</v>
      </c>
      <c r="C20" s="238">
        <v>541100584</v>
      </c>
      <c r="D20" s="127"/>
      <c r="E20" s="237"/>
      <c r="F20" s="238"/>
      <c r="G20" s="544"/>
      <c r="H20" s="100"/>
    </row>
    <row r="21" spans="1:8" s="45" customFormat="1" ht="13.5" thickBot="1" x14ac:dyDescent="0.25">
      <c r="A21" s="552" t="s">
        <v>17</v>
      </c>
      <c r="B21" s="537">
        <v>1452479452</v>
      </c>
      <c r="C21" s="538">
        <v>556170073</v>
      </c>
      <c r="D21" s="237"/>
      <c r="E21" s="545" t="s">
        <v>17</v>
      </c>
      <c r="F21" s="537">
        <f>SUM(F14:F20)</f>
        <v>0</v>
      </c>
      <c r="G21" s="538">
        <f>SUM(G14:G20)</f>
        <v>0</v>
      </c>
      <c r="H21" s="338"/>
    </row>
    <row r="22" spans="1:8" s="45" customFormat="1" ht="13.5" thickTop="1" x14ac:dyDescent="0.2">
      <c r="A22" s="552"/>
      <c r="B22" s="539"/>
      <c r="C22" s="540"/>
      <c r="D22" s="237"/>
      <c r="E22" s="237"/>
      <c r="F22" s="237"/>
      <c r="G22" s="237"/>
      <c r="H22" s="338"/>
    </row>
    <row r="23" spans="1:8" x14ac:dyDescent="0.2">
      <c r="A23" s="311"/>
      <c r="B23" s="312"/>
      <c r="C23" s="312"/>
      <c r="D23" s="312"/>
      <c r="E23" s="553"/>
      <c r="F23" s="366"/>
      <c r="G23" s="554"/>
      <c r="H23" s="313"/>
    </row>
  </sheetData>
  <mergeCells count="2">
    <mergeCell ref="A10:B10"/>
    <mergeCell ref="A9:B9"/>
  </mergeCells>
  <hyperlinks>
    <hyperlink ref="I2" location="BG!A1" display="BG"/>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2060"/>
  </sheetPr>
  <dimension ref="A1:L16"/>
  <sheetViews>
    <sheetView showGridLines="0" workbookViewId="0">
      <selection activeCell="H18" sqref="H18"/>
    </sheetView>
  </sheetViews>
  <sheetFormatPr baseColWidth="10" defaultRowHeight="12.75" x14ac:dyDescent="0.2"/>
  <cols>
    <col min="1" max="1" width="52" style="42" customWidth="1"/>
    <col min="2" max="2" width="19.5703125" style="42" customWidth="1"/>
    <col min="3" max="3" width="17.85546875" style="42" customWidth="1"/>
    <col min="4" max="4" width="3.28515625" style="42" customWidth="1"/>
    <col min="5" max="5" width="6.140625" style="42" customWidth="1"/>
    <col min="6" max="6" width="33.5703125" style="42" customWidth="1"/>
    <col min="7" max="7" width="1.140625" style="42" customWidth="1"/>
    <col min="8" max="8" width="11.42578125" style="42"/>
    <col min="9" max="9" width="1.140625" style="42" customWidth="1"/>
    <col min="10" max="10" width="18.140625" style="42" customWidth="1"/>
    <col min="11" max="11" width="1.140625" style="42" customWidth="1"/>
    <col min="12" max="12" width="13.140625" style="42" customWidth="1"/>
    <col min="13" max="16384" width="11.42578125" style="42"/>
  </cols>
  <sheetData>
    <row r="1" spans="1:12" x14ac:dyDescent="0.2">
      <c r="A1" s="126" t="str">
        <f>Indice!C1</f>
        <v>ELECTROBAN SAECA</v>
      </c>
      <c r="D1" s="80">
        <v>33</v>
      </c>
      <c r="E1" s="114" t="s">
        <v>122</v>
      </c>
    </row>
    <row r="5" spans="1:12" x14ac:dyDescent="0.2">
      <c r="A5" s="231"/>
    </row>
    <row r="6" spans="1:12" x14ac:dyDescent="0.2">
      <c r="A6" s="231"/>
    </row>
    <row r="7" spans="1:12" x14ac:dyDescent="0.2">
      <c r="A7" s="214" t="s">
        <v>1093</v>
      </c>
    </row>
    <row r="8" spans="1:12" x14ac:dyDescent="0.2">
      <c r="A8" s="1397" t="s">
        <v>272</v>
      </c>
      <c r="B8" s="1398"/>
      <c r="C8" s="1398"/>
      <c r="D8" s="1399"/>
      <c r="E8" s="555"/>
      <c r="F8" s="555"/>
      <c r="G8" s="555"/>
      <c r="H8" s="555"/>
      <c r="I8" s="555"/>
      <c r="J8" s="555"/>
      <c r="K8" s="555"/>
      <c r="L8" s="555"/>
    </row>
    <row r="9" spans="1:12" x14ac:dyDescent="0.2">
      <c r="A9" s="78" t="s">
        <v>997</v>
      </c>
      <c r="B9" s="1415"/>
      <c r="C9" s="1415"/>
      <c r="D9" s="560"/>
      <c r="E9" s="44"/>
      <c r="F9" s="44"/>
      <c r="G9" s="44"/>
      <c r="H9" s="44"/>
      <c r="I9" s="44"/>
      <c r="J9" s="44"/>
      <c r="K9" s="44"/>
      <c r="L9" s="44"/>
    </row>
    <row r="10" spans="1:12" x14ac:dyDescent="0.2">
      <c r="A10" s="78"/>
      <c r="B10" s="1008">
        <v>44469</v>
      </c>
      <c r="C10" s="1008">
        <v>44196</v>
      </c>
      <c r="D10" s="560"/>
      <c r="E10" s="44"/>
      <c r="F10" s="44"/>
      <c r="G10" s="44"/>
      <c r="H10" s="44"/>
      <c r="I10" s="44"/>
      <c r="J10" s="44"/>
      <c r="K10" s="44"/>
      <c r="L10" s="44"/>
    </row>
    <row r="11" spans="1:12" x14ac:dyDescent="0.2">
      <c r="A11" s="78" t="s">
        <v>767</v>
      </c>
      <c r="B11" s="223">
        <f>IFERROR(IF(Indice!B6="","2XX2",YEAR(Indice!B6)),"2XX2")</f>
        <v>2021</v>
      </c>
      <c r="C11" s="223">
        <f>IFERROR(YEAR(Indice!B6-365),"2XX1")</f>
        <v>2020</v>
      </c>
      <c r="D11" s="223"/>
      <c r="E11" s="44"/>
      <c r="F11" s="44"/>
      <c r="G11" s="44"/>
      <c r="H11" s="44"/>
      <c r="I11" s="44"/>
      <c r="J11" s="44"/>
      <c r="K11" s="44"/>
      <c r="L11" s="44"/>
    </row>
    <row r="12" spans="1:12" x14ac:dyDescent="0.2">
      <c r="A12" s="78" t="s">
        <v>768</v>
      </c>
      <c r="B12" s="561">
        <v>72340500000</v>
      </c>
      <c r="C12" s="561">
        <v>70819500000</v>
      </c>
      <c r="D12" s="560"/>
      <c r="E12" s="44"/>
      <c r="F12" s="44"/>
      <c r="G12" s="44"/>
      <c r="H12" s="44"/>
      <c r="I12" s="44"/>
      <c r="J12" s="44"/>
      <c r="K12" s="44"/>
      <c r="L12" s="44"/>
    </row>
    <row r="13" spans="1:12" x14ac:dyDescent="0.2">
      <c r="A13" s="78" t="s">
        <v>771</v>
      </c>
      <c r="B13" s="561">
        <v>72340500000</v>
      </c>
      <c r="C13" s="561">
        <v>70819500000</v>
      </c>
      <c r="D13" s="560"/>
      <c r="E13" s="44"/>
      <c r="F13" s="44"/>
      <c r="G13" s="44"/>
      <c r="H13" s="44"/>
      <c r="I13" s="44"/>
      <c r="J13" s="44"/>
      <c r="K13" s="44"/>
      <c r="L13" s="44"/>
    </row>
    <row r="14" spans="1:12" x14ac:dyDescent="0.2">
      <c r="A14" s="78" t="s">
        <v>770</v>
      </c>
      <c r="B14" s="561">
        <v>144681</v>
      </c>
      <c r="C14" s="561">
        <v>141639</v>
      </c>
      <c r="D14" s="560"/>
      <c r="E14" s="44"/>
      <c r="F14" s="44"/>
      <c r="G14" s="44"/>
      <c r="H14" s="44"/>
      <c r="I14" s="44"/>
      <c r="J14" s="44"/>
      <c r="K14" s="44"/>
      <c r="L14" s="44"/>
    </row>
    <row r="15" spans="1:12" x14ac:dyDescent="0.2">
      <c r="A15" s="79" t="s">
        <v>769</v>
      </c>
      <c r="B15" s="562">
        <v>500000</v>
      </c>
      <c r="C15" s="562">
        <v>500000</v>
      </c>
      <c r="D15" s="560"/>
      <c r="E15" s="44"/>
      <c r="F15" s="44"/>
      <c r="G15" s="44"/>
      <c r="H15" s="44"/>
      <c r="I15" s="44"/>
      <c r="J15" s="44"/>
      <c r="K15" s="44"/>
      <c r="L15" s="44"/>
    </row>
    <row r="16" spans="1:12" x14ac:dyDescent="0.2">
      <c r="A16" s="495" t="s">
        <v>3</v>
      </c>
      <c r="B16" s="563">
        <v>72340500000</v>
      </c>
      <c r="C16" s="563">
        <v>70819500000</v>
      </c>
      <c r="D16" s="563"/>
    </row>
  </sheetData>
  <mergeCells count="2">
    <mergeCell ref="A8:D8"/>
    <mergeCell ref="B9:C9"/>
  </mergeCells>
  <hyperlinks>
    <hyperlink ref="E1" location="BG!A1" display="BG"/>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2060"/>
  </sheetPr>
  <dimension ref="A1:O33"/>
  <sheetViews>
    <sheetView showGridLines="0" topLeftCell="A19" workbookViewId="0">
      <selection activeCell="C16" sqref="C16"/>
    </sheetView>
  </sheetViews>
  <sheetFormatPr baseColWidth="10" defaultRowHeight="12.75" x14ac:dyDescent="0.2"/>
  <cols>
    <col min="1" max="1" width="37.5703125" style="220" customWidth="1"/>
    <col min="2" max="2" width="18.5703125" style="220" customWidth="1"/>
    <col min="3" max="3" width="16.7109375" style="220" customWidth="1"/>
    <col min="4" max="6" width="11.42578125" style="220"/>
    <col min="7" max="7" width="5.85546875" style="220" customWidth="1"/>
    <col min="8" max="8" width="3.140625" style="220" customWidth="1"/>
    <col min="9" max="9" width="6.28515625" style="220" customWidth="1"/>
    <col min="10" max="15" width="11.42578125" style="220"/>
    <col min="16" max="16384" width="11.42578125" style="42"/>
  </cols>
  <sheetData>
    <row r="1" spans="1:13" x14ac:dyDescent="0.2">
      <c r="A1" s="580" t="str">
        <f>Indice!C1</f>
        <v>ELECTROBAN SAECA</v>
      </c>
      <c r="G1" s="220">
        <v>34</v>
      </c>
      <c r="H1" s="221" t="s">
        <v>122</v>
      </c>
    </row>
    <row r="2" spans="1:13" x14ac:dyDescent="0.2">
      <c r="B2" s="124"/>
    </row>
    <row r="3" spans="1:13" x14ac:dyDescent="0.2">
      <c r="J3" s="45"/>
      <c r="K3" s="45"/>
    </row>
    <row r="4" spans="1:13" x14ac:dyDescent="0.2">
      <c r="A4" s="42"/>
      <c r="J4" s="45"/>
      <c r="K4" s="45"/>
    </row>
    <row r="5" spans="1:13" x14ac:dyDescent="0.2">
      <c r="A5" s="231"/>
      <c r="J5" s="45"/>
      <c r="K5" s="45"/>
    </row>
    <row r="6" spans="1:13" x14ac:dyDescent="0.2">
      <c r="A6" s="214"/>
      <c r="J6" s="45"/>
      <c r="K6" s="45"/>
    </row>
    <row r="7" spans="1:13" x14ac:dyDescent="0.2">
      <c r="A7" s="1408" t="s">
        <v>274</v>
      </c>
      <c r="B7" s="1409"/>
      <c r="C7" s="1409"/>
      <c r="D7" s="1409"/>
      <c r="E7" s="1409"/>
      <c r="F7" s="1409"/>
      <c r="G7" s="336"/>
      <c r="H7" s="414"/>
      <c r="I7" s="564"/>
      <c r="J7" s="45"/>
      <c r="K7" s="45"/>
      <c r="L7" s="564"/>
      <c r="M7" s="564"/>
    </row>
    <row r="8" spans="1:13" x14ac:dyDescent="0.2">
      <c r="A8" s="214" t="s">
        <v>1093</v>
      </c>
      <c r="B8" s="124"/>
      <c r="C8" s="124"/>
      <c r="D8" s="124"/>
      <c r="E8" s="124"/>
      <c r="F8" s="124"/>
      <c r="G8" s="124"/>
      <c r="H8" s="315"/>
      <c r="J8" s="45"/>
      <c r="K8" s="45"/>
    </row>
    <row r="9" spans="1:13" x14ac:dyDescent="0.2">
      <c r="A9" s="1009" t="s">
        <v>997</v>
      </c>
      <c r="B9" s="1006" t="s">
        <v>1089</v>
      </c>
      <c r="C9" s="1007" t="s">
        <v>1064</v>
      </c>
      <c r="D9" s="124"/>
      <c r="E9" s="124"/>
      <c r="F9" s="124"/>
      <c r="G9" s="124"/>
      <c r="H9" s="315"/>
    </row>
    <row r="10" spans="1:13" x14ac:dyDescent="0.2">
      <c r="A10" s="486"/>
      <c r="B10" s="223">
        <f>IFERROR(IF(Indice!B6="","2XX2",YEAR(Indice!B6)),"2XX2")</f>
        <v>2021</v>
      </c>
      <c r="C10" s="223">
        <f>IFERROR(YEAR(Indice!B6-365),"2XX1")</f>
        <v>2020</v>
      </c>
      <c r="D10" s="528"/>
      <c r="E10" s="528"/>
      <c r="F10" s="528"/>
      <c r="G10" s="528"/>
      <c r="H10" s="525"/>
    </row>
    <row r="11" spans="1:13" ht="21" customHeight="1" x14ac:dyDescent="0.2">
      <c r="A11" s="565" t="s">
        <v>135</v>
      </c>
      <c r="B11" s="566">
        <v>0</v>
      </c>
      <c r="C11" s="566">
        <v>0</v>
      </c>
      <c r="D11" s="566"/>
      <c r="E11" s="566"/>
      <c r="F11" s="566"/>
      <c r="G11" s="566"/>
      <c r="H11" s="567"/>
    </row>
    <row r="12" spans="1:13" x14ac:dyDescent="0.2">
      <c r="A12" s="447"/>
      <c r="B12" s="124"/>
      <c r="C12" s="124"/>
      <c r="D12" s="124"/>
      <c r="E12" s="124"/>
      <c r="F12" s="124"/>
      <c r="G12" s="124"/>
      <c r="H12" s="315"/>
    </row>
    <row r="13" spans="1:13" x14ac:dyDescent="0.2">
      <c r="A13" s="447"/>
      <c r="B13" s="124"/>
      <c r="C13" s="124"/>
      <c r="D13" s="124"/>
      <c r="E13" s="124"/>
      <c r="F13" s="124"/>
      <c r="G13" s="124"/>
      <c r="H13" s="315"/>
    </row>
    <row r="14" spans="1:13" x14ac:dyDescent="0.2">
      <c r="A14" s="447"/>
      <c r="B14" s="124"/>
      <c r="C14" s="124"/>
      <c r="D14" s="124"/>
      <c r="E14" s="124"/>
      <c r="F14" s="124"/>
      <c r="G14" s="124"/>
      <c r="H14" s="315"/>
    </row>
    <row r="15" spans="1:13" x14ac:dyDescent="0.2">
      <c r="A15" s="447"/>
      <c r="B15" s="124"/>
      <c r="C15" s="124"/>
      <c r="D15" s="124"/>
      <c r="E15" s="124"/>
      <c r="F15" s="124"/>
      <c r="G15" s="124"/>
      <c r="H15" s="315"/>
    </row>
    <row r="16" spans="1:13" x14ac:dyDescent="0.2">
      <c r="A16" s="565" t="s">
        <v>136</v>
      </c>
      <c r="B16" s="1010">
        <v>5485407846</v>
      </c>
      <c r="C16" s="1010">
        <v>5230264997</v>
      </c>
      <c r="D16" s="566"/>
      <c r="E16" s="566"/>
      <c r="F16" s="566"/>
      <c r="G16" s="566"/>
      <c r="H16" s="567"/>
    </row>
    <row r="17" spans="1:8" x14ac:dyDescent="0.2">
      <c r="A17" s="447"/>
      <c r="B17" s="124"/>
      <c r="C17" s="124"/>
      <c r="D17" s="124"/>
      <c r="E17" s="124"/>
      <c r="F17" s="124"/>
      <c r="G17" s="124"/>
      <c r="H17" s="315"/>
    </row>
    <row r="18" spans="1:8" x14ac:dyDescent="0.2">
      <c r="A18" s="447"/>
      <c r="B18" s="124"/>
      <c r="C18" s="124"/>
      <c r="D18" s="124"/>
      <c r="E18" s="124"/>
      <c r="F18" s="124"/>
      <c r="G18" s="124"/>
      <c r="H18" s="315"/>
    </row>
    <row r="19" spans="1:8" x14ac:dyDescent="0.2">
      <c r="A19" s="447"/>
      <c r="B19" s="124"/>
      <c r="C19" s="124"/>
      <c r="D19" s="124"/>
      <c r="E19" s="124"/>
      <c r="F19" s="124"/>
      <c r="G19" s="124"/>
      <c r="H19" s="315"/>
    </row>
    <row r="20" spans="1:8" ht="21.75" customHeight="1" x14ac:dyDescent="0.2">
      <c r="A20" s="565" t="s">
        <v>137</v>
      </c>
      <c r="B20" s="566">
        <v>0</v>
      </c>
      <c r="C20" s="566">
        <v>0</v>
      </c>
      <c r="D20" s="566"/>
      <c r="E20" s="566"/>
      <c r="F20" s="566"/>
      <c r="G20" s="566"/>
      <c r="H20" s="567"/>
    </row>
    <row r="21" spans="1:8" x14ac:dyDescent="0.2">
      <c r="A21" s="447"/>
      <c r="B21" s="124"/>
      <c r="C21" s="124"/>
      <c r="D21" s="124"/>
      <c r="E21" s="124"/>
      <c r="F21" s="124"/>
      <c r="G21" s="124"/>
      <c r="H21" s="315"/>
    </row>
    <row r="22" spans="1:8" x14ac:dyDescent="0.2">
      <c r="A22" s="447"/>
      <c r="B22" s="124"/>
      <c r="C22" s="124"/>
      <c r="D22" s="124"/>
      <c r="E22" s="124"/>
      <c r="F22" s="124"/>
      <c r="G22" s="124"/>
      <c r="H22" s="315"/>
    </row>
    <row r="23" spans="1:8" x14ac:dyDescent="0.2">
      <c r="A23" s="447"/>
      <c r="B23" s="124"/>
      <c r="C23" s="124"/>
      <c r="D23" s="124"/>
      <c r="E23" s="124"/>
      <c r="F23" s="124"/>
      <c r="G23" s="124"/>
      <c r="H23" s="315"/>
    </row>
    <row r="24" spans="1:8" ht="15.75" customHeight="1" x14ac:dyDescent="0.2">
      <c r="A24" s="565" t="s">
        <v>138</v>
      </c>
      <c r="B24" s="1010">
        <v>18167470062</v>
      </c>
      <c r="C24" s="1010">
        <v>17278611701</v>
      </c>
      <c r="D24" s="566"/>
      <c r="E24" s="566"/>
      <c r="F24" s="566"/>
      <c r="G24" s="566"/>
      <c r="H24" s="567"/>
    </row>
    <row r="25" spans="1:8" ht="26.25" customHeight="1" x14ac:dyDescent="0.2">
      <c r="A25" s="568" t="s">
        <v>863</v>
      </c>
      <c r="B25" s="522">
        <v>10711535322</v>
      </c>
      <c r="C25" s="522">
        <v>10711535322</v>
      </c>
      <c r="D25" s="124"/>
      <c r="E25" s="124"/>
      <c r="F25" s="124"/>
      <c r="G25" s="124"/>
      <c r="H25" s="315"/>
    </row>
    <row r="26" spans="1:8" x14ac:dyDescent="0.2">
      <c r="A26" s="314" t="s">
        <v>864</v>
      </c>
      <c r="B26" s="522">
        <v>6092652128</v>
      </c>
      <c r="C26" s="522">
        <v>5203793767</v>
      </c>
      <c r="D26" s="124"/>
      <c r="E26" s="124"/>
      <c r="F26" s="124"/>
      <c r="G26" s="124"/>
      <c r="H26" s="315"/>
    </row>
    <row r="27" spans="1:8" x14ac:dyDescent="0.2">
      <c r="A27" s="314" t="s">
        <v>865</v>
      </c>
      <c r="B27" s="522">
        <v>1363282612</v>
      </c>
      <c r="C27" s="522">
        <v>1363282612</v>
      </c>
      <c r="D27" s="124"/>
      <c r="E27" s="124"/>
      <c r="F27" s="124"/>
      <c r="G27" s="124"/>
      <c r="H27" s="315"/>
    </row>
    <row r="28" spans="1:8" x14ac:dyDescent="0.2">
      <c r="A28" s="314"/>
      <c r="B28" s="124"/>
      <c r="C28" s="124"/>
      <c r="D28" s="124"/>
      <c r="E28" s="124"/>
      <c r="F28" s="124"/>
      <c r="G28" s="124"/>
      <c r="H28" s="315"/>
    </row>
    <row r="29" spans="1:8" x14ac:dyDescent="0.2">
      <c r="A29" s="314"/>
      <c r="B29" s="124"/>
      <c r="C29" s="124"/>
      <c r="D29" s="124"/>
      <c r="E29" s="124"/>
      <c r="F29" s="124"/>
      <c r="G29" s="124"/>
      <c r="H29" s="315"/>
    </row>
    <row r="30" spans="1:8" x14ac:dyDescent="0.2">
      <c r="A30" s="314"/>
      <c r="B30" s="124"/>
      <c r="C30" s="124"/>
      <c r="D30" s="124"/>
      <c r="E30" s="124"/>
      <c r="F30" s="124"/>
      <c r="G30" s="124"/>
      <c r="H30" s="315"/>
    </row>
    <row r="31" spans="1:8" x14ac:dyDescent="0.2">
      <c r="A31" s="314"/>
      <c r="B31" s="124"/>
      <c r="C31" s="124"/>
      <c r="D31" s="124"/>
      <c r="E31" s="124"/>
      <c r="F31" s="124"/>
      <c r="G31" s="124"/>
      <c r="H31" s="315"/>
    </row>
    <row r="32" spans="1:8" x14ac:dyDescent="0.2">
      <c r="A32" s="314"/>
      <c r="B32" s="124"/>
      <c r="C32" s="124"/>
      <c r="D32" s="124"/>
      <c r="E32" s="124"/>
      <c r="F32" s="124"/>
      <c r="G32" s="124"/>
      <c r="H32" s="315"/>
    </row>
    <row r="33" spans="1:8" x14ac:dyDescent="0.2">
      <c r="A33" s="327"/>
      <c r="B33" s="328"/>
      <c r="C33" s="328"/>
      <c r="D33" s="328"/>
      <c r="E33" s="328"/>
      <c r="F33" s="328"/>
      <c r="G33" s="328"/>
      <c r="H33" s="329"/>
    </row>
  </sheetData>
  <mergeCells count="1">
    <mergeCell ref="A7:F7"/>
  </mergeCells>
  <hyperlinks>
    <hyperlink ref="H1" location="BG!A1" display="BG"/>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2060"/>
  </sheetPr>
  <dimension ref="A1:Y14"/>
  <sheetViews>
    <sheetView workbookViewId="0">
      <selection activeCell="A8" sqref="A8"/>
    </sheetView>
  </sheetViews>
  <sheetFormatPr baseColWidth="10" defaultRowHeight="12.75" x14ac:dyDescent="0.2"/>
  <cols>
    <col min="1" max="1" width="34.42578125" style="45" customWidth="1"/>
    <col min="2" max="3" width="19" style="45" customWidth="1"/>
    <col min="4" max="25" width="11.42578125" style="45"/>
    <col min="26" max="16384" width="11.42578125" style="42"/>
  </cols>
  <sheetData>
    <row r="1" spans="1:7" x14ac:dyDescent="0.2">
      <c r="A1" s="333" t="str">
        <f>Indice!C1</f>
        <v>ELECTROBAN SAECA</v>
      </c>
      <c r="F1" s="45">
        <v>35</v>
      </c>
      <c r="G1" s="246" t="s">
        <v>122</v>
      </c>
    </row>
    <row r="2" spans="1:7" x14ac:dyDescent="0.2">
      <c r="F2" s="246"/>
    </row>
    <row r="3" spans="1:7" x14ac:dyDescent="0.2">
      <c r="F3" s="246"/>
    </row>
    <row r="4" spans="1:7" x14ac:dyDescent="0.2">
      <c r="F4" s="246"/>
    </row>
    <row r="5" spans="1:7" ht="15.75" customHeight="1" x14ac:dyDescent="0.2">
      <c r="A5" s="45" t="s">
        <v>854</v>
      </c>
    </row>
    <row r="6" spans="1:7" ht="15.75" customHeight="1" x14ac:dyDescent="0.2"/>
    <row r="7" spans="1:7" x14ac:dyDescent="0.2">
      <c r="A7" s="253" t="s">
        <v>1093</v>
      </c>
      <c r="B7" s="269"/>
      <c r="C7" s="269"/>
      <c r="D7" s="269"/>
      <c r="E7" s="269"/>
      <c r="F7" s="573"/>
    </row>
    <row r="8" spans="1:7" x14ac:dyDescent="0.2">
      <c r="A8" s="570" t="s">
        <v>273</v>
      </c>
      <c r="B8" s="251"/>
      <c r="C8" s="251"/>
      <c r="D8" s="251"/>
      <c r="E8" s="251"/>
      <c r="F8" s="571"/>
    </row>
    <row r="9" spans="1:7" x14ac:dyDescent="0.2">
      <c r="A9" s="257"/>
      <c r="B9" s="237"/>
      <c r="C9" s="237"/>
      <c r="D9" s="237"/>
      <c r="E9" s="237"/>
      <c r="F9" s="259"/>
    </row>
    <row r="10" spans="1:7" x14ac:dyDescent="0.2">
      <c r="A10" s="257"/>
      <c r="B10" s="1392" t="s">
        <v>256</v>
      </c>
      <c r="C10" s="1392"/>
      <c r="D10" s="237"/>
      <c r="E10" s="237"/>
      <c r="F10" s="259"/>
    </row>
    <row r="11" spans="1:7" x14ac:dyDescent="0.2">
      <c r="A11" s="257"/>
      <c r="B11" s="223">
        <f>IFERROR(IF(Indice!B6="","2XX2",YEAR(Indice!B6)),"2XX2")</f>
        <v>2021</v>
      </c>
      <c r="C11" s="223">
        <f>+IFERROR(YEAR(Indice!B6-365),"2XX1")</f>
        <v>2020</v>
      </c>
      <c r="D11" s="237"/>
      <c r="E11" s="237"/>
      <c r="F11" s="259"/>
    </row>
    <row r="12" spans="1:7" x14ac:dyDescent="0.2">
      <c r="A12" s="470" t="s">
        <v>67</v>
      </c>
      <c r="B12" s="237"/>
      <c r="C12" s="237"/>
      <c r="D12" s="237"/>
      <c r="E12" s="237"/>
      <c r="F12" s="259"/>
    </row>
    <row r="13" spans="1:7" x14ac:dyDescent="0.2">
      <c r="A13" s="257"/>
      <c r="B13" s="237"/>
      <c r="C13" s="237"/>
      <c r="D13" s="237"/>
      <c r="E13" s="237"/>
      <c r="F13" s="259"/>
    </row>
    <row r="14" spans="1:7" x14ac:dyDescent="0.2">
      <c r="A14" s="276"/>
      <c r="B14" s="546"/>
      <c r="C14" s="546"/>
      <c r="D14" s="546"/>
      <c r="E14" s="546"/>
      <c r="F14" s="574"/>
    </row>
  </sheetData>
  <mergeCells count="1">
    <mergeCell ref="B10:C10"/>
  </mergeCells>
  <hyperlinks>
    <hyperlink ref="G1" location="BG!A1" display="BG"/>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2060"/>
  </sheetPr>
  <dimension ref="A1:AB15"/>
  <sheetViews>
    <sheetView topLeftCell="A10" zoomScaleNormal="100" workbookViewId="0">
      <selection activeCell="K9" sqref="K9"/>
    </sheetView>
  </sheetViews>
  <sheetFormatPr baseColWidth="10" defaultRowHeight="15" x14ac:dyDescent="0.25"/>
  <cols>
    <col min="1" max="1" width="40.7109375" style="1" customWidth="1"/>
    <col min="2" max="3" width="19" style="1" customWidth="1"/>
    <col min="4" max="4" width="0.85546875" style="1" customWidth="1"/>
    <col min="5" max="5" width="1.85546875" style="1" hidden="1" customWidth="1"/>
    <col min="6" max="6" width="3.28515625" style="1" customWidth="1"/>
    <col min="7" max="7" width="4.5703125" style="1" customWidth="1"/>
    <col min="8" max="28" width="11.42578125" style="1"/>
  </cols>
  <sheetData>
    <row r="1" spans="1:28" s="703" customFormat="1" x14ac:dyDescent="0.25">
      <c r="A1" s="781" t="str">
        <f>Indice!C1</f>
        <v>ELECTROBAN SAECA</v>
      </c>
      <c r="B1" s="781"/>
      <c r="C1" s="781"/>
      <c r="F1" s="1035">
        <v>36</v>
      </c>
      <c r="G1" s="782"/>
      <c r="H1" s="783" t="s">
        <v>122</v>
      </c>
      <c r="I1" s="781"/>
      <c r="J1" s="781"/>
      <c r="K1" s="781"/>
      <c r="L1" s="781"/>
      <c r="M1" s="781"/>
      <c r="N1" s="781"/>
      <c r="O1" s="781"/>
      <c r="P1" s="781"/>
      <c r="Q1" s="781"/>
      <c r="R1" s="781"/>
      <c r="S1" s="781"/>
      <c r="T1" s="781"/>
      <c r="U1" s="781"/>
      <c r="V1" s="781"/>
      <c r="W1" s="781"/>
      <c r="X1" s="781"/>
      <c r="Y1" s="781"/>
      <c r="Z1" s="781"/>
      <c r="AA1" s="781"/>
      <c r="AB1" s="781"/>
    </row>
    <row r="3" spans="1:28" s="22" customFormat="1" x14ac:dyDescent="0.25">
      <c r="A3" s="1"/>
      <c r="B3" s="1"/>
      <c r="C3" s="1"/>
      <c r="D3" s="1"/>
      <c r="E3" s="1"/>
      <c r="F3" s="1"/>
      <c r="G3" s="1"/>
      <c r="H3" s="1"/>
      <c r="I3" s="1"/>
      <c r="J3" s="1"/>
      <c r="K3" s="1"/>
      <c r="L3" s="1"/>
      <c r="M3" s="1"/>
      <c r="N3" s="1"/>
      <c r="O3" s="1"/>
      <c r="P3" s="1"/>
      <c r="Q3" s="1"/>
      <c r="R3" s="1"/>
      <c r="S3" s="1"/>
      <c r="T3" s="1"/>
      <c r="U3" s="1"/>
      <c r="V3" s="1"/>
      <c r="W3" s="1"/>
      <c r="X3" s="1"/>
      <c r="Y3" s="1"/>
      <c r="Z3" s="1"/>
      <c r="AA3" s="1"/>
      <c r="AB3" s="1"/>
    </row>
    <row r="4" spans="1:28" s="22" customFormat="1" x14ac:dyDescent="0.25">
      <c r="A4" s="1"/>
      <c r="B4" s="1"/>
      <c r="C4" s="1"/>
      <c r="D4" s="1"/>
      <c r="E4" s="1"/>
      <c r="F4" s="1"/>
      <c r="G4" s="1"/>
      <c r="H4" s="1"/>
      <c r="I4" s="1"/>
      <c r="J4" s="1"/>
      <c r="K4" s="1"/>
      <c r="L4" s="1"/>
      <c r="M4" s="1"/>
      <c r="N4" s="1"/>
      <c r="O4" s="1"/>
      <c r="P4" s="1"/>
      <c r="Q4" s="1"/>
      <c r="R4" s="1"/>
      <c r="S4" s="1"/>
      <c r="T4" s="1"/>
      <c r="U4" s="1"/>
      <c r="V4" s="1"/>
      <c r="W4" s="1"/>
      <c r="X4" s="1"/>
      <c r="Y4" s="1"/>
      <c r="Z4" s="1"/>
      <c r="AA4" s="1"/>
      <c r="AB4" s="1"/>
    </row>
    <row r="6" spans="1:28" s="36" customFormat="1" x14ac:dyDescent="0.25">
      <c r="A6" s="1"/>
      <c r="B6" s="1"/>
      <c r="C6" s="1"/>
      <c r="D6" s="1"/>
      <c r="E6" s="1"/>
      <c r="F6" s="1"/>
      <c r="G6" s="1"/>
      <c r="H6" s="1"/>
      <c r="I6" s="1"/>
      <c r="J6" s="1"/>
      <c r="K6" s="1"/>
      <c r="L6" s="1"/>
      <c r="M6" s="1"/>
      <c r="N6" s="1"/>
      <c r="O6" s="1"/>
      <c r="P6" s="1"/>
      <c r="Q6" s="1"/>
      <c r="R6" s="1"/>
      <c r="S6" s="1"/>
      <c r="T6" s="1"/>
      <c r="U6" s="1"/>
      <c r="V6" s="1"/>
      <c r="W6" s="1"/>
      <c r="X6" s="1"/>
      <c r="Y6" s="1"/>
      <c r="Z6" s="1"/>
      <c r="AA6" s="1"/>
      <c r="AB6" s="1"/>
    </row>
    <row r="7" spans="1:28" x14ac:dyDescent="0.25">
      <c r="A7" s="413" t="s">
        <v>275</v>
      </c>
      <c r="B7" s="336"/>
      <c r="C7" s="336"/>
      <c r="D7" s="336"/>
      <c r="E7" s="336"/>
      <c r="F7" s="414"/>
    </row>
    <row r="8" spans="1:28" s="22" customFormat="1" ht="28.5" customHeight="1" x14ac:dyDescent="0.25">
      <c r="A8" s="344"/>
      <c r="B8" s="237"/>
      <c r="C8" s="237"/>
      <c r="D8" s="237"/>
      <c r="E8" s="237"/>
      <c r="F8" s="338"/>
      <c r="G8" s="1"/>
      <c r="H8" s="1"/>
      <c r="I8" s="1"/>
      <c r="J8" s="1"/>
      <c r="K8" s="1"/>
      <c r="L8" s="1"/>
      <c r="M8" s="1"/>
      <c r="N8" s="1"/>
      <c r="O8" s="1"/>
      <c r="P8" s="1"/>
      <c r="Q8" s="1"/>
      <c r="R8" s="1"/>
      <c r="S8" s="1"/>
      <c r="T8" s="1"/>
      <c r="U8" s="1"/>
      <c r="V8" s="1"/>
      <c r="W8" s="1"/>
      <c r="X8" s="1"/>
      <c r="Y8" s="1"/>
      <c r="Z8" s="1"/>
      <c r="AA8" s="1"/>
      <c r="AB8" s="1"/>
    </row>
    <row r="9" spans="1:28" ht="31.5" customHeight="1" x14ac:dyDescent="0.25">
      <c r="A9" s="305" t="s">
        <v>1093</v>
      </c>
      <c r="B9" s="124"/>
      <c r="C9" s="237"/>
      <c r="D9" s="237"/>
      <c r="E9" s="237"/>
      <c r="F9" s="338"/>
    </row>
    <row r="10" spans="1:28" x14ac:dyDescent="0.25">
      <c r="A10" s="1011"/>
      <c r="B10" s="1012" t="s">
        <v>1089</v>
      </c>
      <c r="C10" s="1013" t="s">
        <v>1071</v>
      </c>
      <c r="D10" s="237"/>
      <c r="E10" s="237"/>
      <c r="F10" s="338"/>
    </row>
    <row r="11" spans="1:28" x14ac:dyDescent="0.25">
      <c r="A11" s="481"/>
      <c r="B11" s="223">
        <f>IFERROR(IF(Indice!B6="","2XX2",YEAR(Indice!B6)),"2XX2")</f>
        <v>2021</v>
      </c>
      <c r="C11" s="223">
        <f>+IFERROR(YEAR(Indice!B6-365),"2XX1")</f>
        <v>2020</v>
      </c>
      <c r="D11" s="237"/>
      <c r="E11" s="237"/>
      <c r="F11" s="338"/>
    </row>
    <row r="12" spans="1:28" x14ac:dyDescent="0.25">
      <c r="A12" s="344" t="s">
        <v>139</v>
      </c>
      <c r="B12" s="575">
        <v>0</v>
      </c>
      <c r="C12" s="575">
        <v>0</v>
      </c>
      <c r="D12" s="237"/>
      <c r="E12" s="237"/>
      <c r="F12" s="338"/>
    </row>
    <row r="13" spans="1:28" x14ac:dyDescent="0.25">
      <c r="A13" s="344" t="s">
        <v>140</v>
      </c>
      <c r="B13" s="544">
        <v>5906675836</v>
      </c>
      <c r="C13" s="544">
        <v>5102856977</v>
      </c>
      <c r="D13" s="237"/>
      <c r="E13" s="237"/>
      <c r="F13" s="338"/>
    </row>
    <row r="14" spans="1:28" x14ac:dyDescent="0.25">
      <c r="A14" s="344" t="s">
        <v>260</v>
      </c>
      <c r="B14" s="576">
        <v>5906675836</v>
      </c>
      <c r="C14" s="576">
        <v>5102856977</v>
      </c>
      <c r="D14" s="237"/>
      <c r="E14" s="237"/>
      <c r="F14" s="338"/>
    </row>
    <row r="15" spans="1:28" x14ac:dyDescent="0.25">
      <c r="A15" s="577"/>
      <c r="B15" s="366"/>
      <c r="C15" s="366"/>
      <c r="D15" s="366"/>
      <c r="E15" s="366"/>
      <c r="F15" s="367"/>
    </row>
  </sheetData>
  <hyperlinks>
    <hyperlink ref="H1" location="BG!A1" display="BG"/>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2060"/>
  </sheetPr>
  <dimension ref="A1:AH17"/>
  <sheetViews>
    <sheetView topLeftCell="A4" workbookViewId="0">
      <selection activeCell="A8" sqref="A8"/>
    </sheetView>
  </sheetViews>
  <sheetFormatPr baseColWidth="10" defaultRowHeight="12.75" x14ac:dyDescent="0.2"/>
  <cols>
    <col min="1" max="1" width="40.7109375" style="45" customWidth="1"/>
    <col min="2" max="3" width="19" style="45" customWidth="1"/>
    <col min="4" max="5" width="11.42578125" style="45"/>
    <col min="6" max="6" width="6.42578125" style="45" customWidth="1"/>
    <col min="7" max="34" width="11.42578125" style="220"/>
    <col min="35" max="16384" width="11.42578125" style="42"/>
  </cols>
  <sheetData>
    <row r="1" spans="1:34" s="126" customFormat="1" x14ac:dyDescent="0.2">
      <c r="A1" s="333" t="str">
        <f>Indice!C1</f>
        <v>ELECTROBAN SAECA</v>
      </c>
      <c r="B1" s="333"/>
      <c r="C1" s="333"/>
      <c r="D1" s="45">
        <v>37</v>
      </c>
      <c r="E1" s="1090" t="s">
        <v>122</v>
      </c>
      <c r="G1" s="220"/>
      <c r="H1" s="580"/>
      <c r="I1" s="580"/>
      <c r="J1" s="580"/>
      <c r="K1" s="580"/>
      <c r="L1" s="580"/>
      <c r="M1" s="580"/>
      <c r="N1" s="580"/>
      <c r="O1" s="580"/>
      <c r="P1" s="580"/>
      <c r="Q1" s="580"/>
      <c r="R1" s="580"/>
      <c r="S1" s="580"/>
      <c r="T1" s="580"/>
      <c r="U1" s="580"/>
      <c r="V1" s="580"/>
      <c r="W1" s="580"/>
      <c r="X1" s="580"/>
      <c r="Y1" s="580"/>
      <c r="Z1" s="580"/>
      <c r="AA1" s="580"/>
      <c r="AB1" s="580"/>
      <c r="AC1" s="580"/>
      <c r="AD1" s="580"/>
      <c r="AE1" s="580"/>
      <c r="AF1" s="580"/>
      <c r="AG1" s="580"/>
      <c r="AH1" s="580"/>
    </row>
    <row r="6" spans="1:34" ht="12" customHeight="1" x14ac:dyDescent="0.2"/>
    <row r="7" spans="1:34" ht="13.5" customHeight="1" x14ac:dyDescent="0.2">
      <c r="A7" s="45" t="s">
        <v>1092</v>
      </c>
    </row>
    <row r="8" spans="1:34" x14ac:dyDescent="0.2">
      <c r="A8" s="413" t="s">
        <v>276</v>
      </c>
      <c r="B8" s="336"/>
      <c r="C8" s="336"/>
      <c r="D8" s="414"/>
      <c r="E8" s="555"/>
      <c r="F8" s="579"/>
    </row>
    <row r="9" spans="1:34" x14ac:dyDescent="0.2">
      <c r="A9" s="344"/>
      <c r="B9" s="237"/>
      <c r="C9" s="237"/>
      <c r="D9" s="338"/>
    </row>
    <row r="10" spans="1:34" ht="12" customHeight="1" x14ac:dyDescent="0.2">
      <c r="A10" s="1416" t="s">
        <v>1053</v>
      </c>
      <c r="B10" s="1417"/>
      <c r="C10" s="1417"/>
      <c r="D10" s="1418"/>
    </row>
    <row r="11" spans="1:34" ht="30.75" customHeight="1" x14ac:dyDescent="0.2">
      <c r="A11" s="1416"/>
      <c r="B11" s="1417"/>
      <c r="C11" s="1417"/>
      <c r="D11" s="1418"/>
    </row>
    <row r="12" spans="1:34" x14ac:dyDescent="0.2">
      <c r="A12" s="344"/>
      <c r="B12" s="1392" t="s">
        <v>997</v>
      </c>
      <c r="C12" s="1392"/>
      <c r="D12" s="338"/>
    </row>
    <row r="13" spans="1:34" x14ac:dyDescent="0.2">
      <c r="A13" s="481"/>
      <c r="B13" s="223">
        <f>IFERROR(IF(Indice!B6="","2XX2",YEAR(Indice!B6)),"2XX2")</f>
        <v>2021</v>
      </c>
      <c r="C13" s="223">
        <f>+IFERROR(YEAR(Indice!B6-365),"2XX1")</f>
        <v>2020</v>
      </c>
      <c r="D13" s="338"/>
    </row>
    <row r="14" spans="1:34" x14ac:dyDescent="0.2">
      <c r="A14" s="344" t="s">
        <v>80</v>
      </c>
      <c r="B14" s="237"/>
      <c r="C14" s="237"/>
      <c r="D14" s="338"/>
    </row>
    <row r="15" spans="1:34" x14ac:dyDescent="0.2">
      <c r="A15" s="344"/>
      <c r="B15" s="237"/>
      <c r="C15" s="237"/>
      <c r="D15" s="338"/>
    </row>
    <row r="16" spans="1:34" x14ac:dyDescent="0.2">
      <c r="A16" s="344"/>
      <c r="B16" s="237"/>
      <c r="C16" s="237"/>
      <c r="D16" s="338"/>
    </row>
    <row r="17" spans="1:4" x14ac:dyDescent="0.2">
      <c r="A17" s="577"/>
      <c r="B17" s="366"/>
      <c r="C17" s="366"/>
      <c r="D17" s="367"/>
    </row>
  </sheetData>
  <mergeCells count="2">
    <mergeCell ref="B12:C12"/>
    <mergeCell ref="A10:D11"/>
  </mergeCells>
  <hyperlinks>
    <hyperlink ref="E1" location="BG!A1" display="BG"/>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2060"/>
  </sheetPr>
  <dimension ref="A1:AA40"/>
  <sheetViews>
    <sheetView showGridLines="0" topLeftCell="A13" zoomScale="80" zoomScaleNormal="80" workbookViewId="0"/>
  </sheetViews>
  <sheetFormatPr baseColWidth="10" defaultRowHeight="15" x14ac:dyDescent="0.25"/>
  <cols>
    <col min="1" max="1" width="45.140625" style="578" customWidth="1"/>
    <col min="2" max="2" width="18.140625" style="578" customWidth="1"/>
    <col min="3" max="3" width="17.140625" style="578" customWidth="1"/>
    <col min="4" max="4" width="15.7109375" style="578" bestFit="1" customWidth="1"/>
    <col min="5" max="27" width="11.42578125" style="578"/>
    <col min="28" max="16384" width="11.42578125" style="172"/>
  </cols>
  <sheetData>
    <row r="1" spans="1:27" x14ac:dyDescent="0.25">
      <c r="A1" s="585" t="str">
        <f>Indice!C1</f>
        <v>ELECTROBAN SAECA</v>
      </c>
      <c r="C1" s="578">
        <v>38</v>
      </c>
      <c r="E1" s="581" t="s">
        <v>134</v>
      </c>
    </row>
    <row r="8" spans="1:27" x14ac:dyDescent="0.25">
      <c r="A8" s="589" t="s">
        <v>277</v>
      </c>
      <c r="B8" s="590"/>
      <c r="C8" s="591"/>
      <c r="D8" s="587"/>
      <c r="E8" s="587"/>
      <c r="F8" s="569"/>
      <c r="G8" s="569"/>
      <c r="H8" s="569"/>
      <c r="I8" s="569"/>
      <c r="J8" s="569"/>
      <c r="K8" s="569"/>
      <c r="L8" s="569"/>
      <c r="M8" s="569"/>
      <c r="N8" s="569"/>
      <c r="O8" s="569"/>
      <c r="P8" s="569"/>
      <c r="Q8" s="569"/>
      <c r="R8" s="569"/>
      <c r="S8" s="569"/>
      <c r="T8" s="569"/>
      <c r="U8" s="569"/>
      <c r="V8" s="569"/>
      <c r="W8" s="569"/>
      <c r="X8" s="569"/>
      <c r="Y8" s="569"/>
      <c r="Z8" s="569"/>
      <c r="AA8" s="172"/>
    </row>
    <row r="9" spans="1:27" ht="17.25" customHeight="1" x14ac:dyDescent="0.25">
      <c r="A9" s="592"/>
      <c r="B9" s="582"/>
      <c r="C9" s="593"/>
      <c r="D9" s="582"/>
      <c r="E9" s="582"/>
    </row>
    <row r="10" spans="1:27" ht="45" customHeight="1" x14ac:dyDescent="0.25">
      <c r="A10" s="594" t="s">
        <v>1093</v>
      </c>
      <c r="B10" s="582"/>
      <c r="C10" s="593"/>
      <c r="D10" s="582"/>
      <c r="E10" s="582"/>
    </row>
    <row r="11" spans="1:27" ht="13.5" customHeight="1" x14ac:dyDescent="0.25">
      <c r="A11" s="592"/>
      <c r="B11" s="1419" t="s">
        <v>1010</v>
      </c>
      <c r="C11" s="1420"/>
      <c r="D11" s="582"/>
      <c r="E11" s="582"/>
      <c r="H11" s="578" t="s">
        <v>43</v>
      </c>
      <c r="I11" s="578" t="s">
        <v>43</v>
      </c>
    </row>
    <row r="12" spans="1:27" x14ac:dyDescent="0.25">
      <c r="A12" s="592"/>
      <c r="B12" s="1013" t="s">
        <v>1089</v>
      </c>
      <c r="C12" s="1145" t="s">
        <v>1089</v>
      </c>
      <c r="D12" s="582"/>
      <c r="E12" s="582"/>
    </row>
    <row r="13" spans="1:27" ht="15.75" x14ac:dyDescent="0.25">
      <c r="A13" s="595"/>
      <c r="B13" s="558">
        <f>IFERROR(IF(Indice!B6="","2XX2",YEAR(Indice!B6)),"2XX2")</f>
        <v>2021</v>
      </c>
      <c r="C13" s="596">
        <f>+IFERROR(YEAR(Indice!B6-365),"2XX1")</f>
        <v>2020</v>
      </c>
      <c r="D13" s="572"/>
      <c r="E13" s="572"/>
      <c r="F13" s="569"/>
      <c r="G13" s="569"/>
      <c r="H13" s="569"/>
      <c r="I13" s="569"/>
      <c r="J13" s="569"/>
      <c r="K13" s="569"/>
      <c r="L13" s="569"/>
      <c r="M13" s="569"/>
      <c r="N13" s="569"/>
      <c r="O13" s="569"/>
      <c r="P13" s="569"/>
      <c r="Q13" s="569"/>
      <c r="R13" s="569"/>
      <c r="S13" s="569"/>
      <c r="T13" s="569"/>
      <c r="U13" s="569"/>
      <c r="V13" s="569"/>
      <c r="W13" s="569"/>
      <c r="X13" s="569"/>
      <c r="Y13" s="569"/>
      <c r="Z13" s="569"/>
      <c r="AA13" s="172"/>
    </row>
    <row r="14" spans="1:27" x14ac:dyDescent="0.25">
      <c r="A14" s="597" t="s">
        <v>60</v>
      </c>
      <c r="B14" s="583"/>
      <c r="C14" s="598"/>
      <c r="D14" s="572"/>
      <c r="E14" s="572"/>
      <c r="F14" s="569"/>
      <c r="G14" s="569"/>
      <c r="H14" s="569"/>
      <c r="I14" s="569"/>
      <c r="J14" s="569"/>
      <c r="K14" s="569"/>
      <c r="L14" s="569"/>
      <c r="M14" s="569"/>
      <c r="N14" s="569"/>
      <c r="O14" s="569"/>
      <c r="P14" s="569"/>
      <c r="Q14" s="569"/>
      <c r="R14" s="569"/>
      <c r="S14" s="569"/>
      <c r="T14" s="569"/>
      <c r="U14" s="569"/>
      <c r="V14" s="569"/>
      <c r="W14" s="569"/>
      <c r="X14" s="569"/>
      <c r="Y14" s="569"/>
      <c r="Z14" s="569"/>
      <c r="AA14" s="172"/>
    </row>
    <row r="15" spans="1:27" ht="15.75" x14ac:dyDescent="0.25">
      <c r="A15" s="599" t="s">
        <v>1017</v>
      </c>
      <c r="B15" s="586"/>
      <c r="C15" s="600"/>
      <c r="D15" s="572"/>
      <c r="E15" s="572"/>
      <c r="F15" s="569"/>
      <c r="G15" s="569"/>
      <c r="H15" s="569"/>
      <c r="I15" s="569"/>
      <c r="J15" s="569"/>
      <c r="K15" s="569"/>
      <c r="L15" s="569"/>
      <c r="M15" s="569"/>
      <c r="N15" s="569"/>
      <c r="O15" s="569"/>
      <c r="P15" s="569"/>
      <c r="Q15" s="569"/>
      <c r="R15" s="569"/>
      <c r="S15" s="569"/>
      <c r="T15" s="569"/>
      <c r="U15" s="569"/>
      <c r="V15" s="569"/>
      <c r="W15" s="569"/>
      <c r="X15" s="569"/>
      <c r="Y15" s="569"/>
      <c r="Z15" s="569"/>
      <c r="AA15" s="172"/>
    </row>
    <row r="16" spans="1:27" x14ac:dyDescent="0.25">
      <c r="A16" s="601" t="s">
        <v>773</v>
      </c>
      <c r="B16" s="572"/>
      <c r="C16" s="602"/>
      <c r="D16" s="572"/>
      <c r="E16" s="572"/>
      <c r="F16" s="569"/>
      <c r="G16" s="569"/>
      <c r="H16" s="569"/>
      <c r="I16" s="569"/>
      <c r="J16" s="569"/>
      <c r="K16" s="569"/>
      <c r="L16" s="569"/>
      <c r="M16" s="569"/>
      <c r="N16" s="569"/>
      <c r="O16" s="569"/>
      <c r="P16" s="569"/>
      <c r="Q16" s="569"/>
      <c r="R16" s="569"/>
      <c r="S16" s="569"/>
      <c r="T16" s="569"/>
      <c r="U16" s="569"/>
      <c r="V16" s="569"/>
      <c r="W16" s="569"/>
      <c r="X16" s="569"/>
      <c r="Y16" s="569"/>
      <c r="Z16" s="569"/>
      <c r="AA16" s="172"/>
    </row>
    <row r="17" spans="1:27" x14ac:dyDescent="0.25">
      <c r="A17" s="603" t="s">
        <v>217</v>
      </c>
      <c r="B17" s="1143">
        <v>12790556332.727272</v>
      </c>
      <c r="C17" s="1144">
        <v>11135000000</v>
      </c>
      <c r="D17" s="572"/>
      <c r="E17" s="572"/>
      <c r="F17" s="569"/>
      <c r="G17" s="569"/>
      <c r="H17" s="569"/>
      <c r="I17" s="569"/>
      <c r="J17" s="569"/>
      <c r="K17" s="569"/>
      <c r="L17" s="569"/>
      <c r="M17" s="569"/>
      <c r="N17" s="569"/>
      <c r="O17" s="569"/>
      <c r="P17" s="569"/>
      <c r="Q17" s="569"/>
      <c r="R17" s="569"/>
      <c r="S17" s="569"/>
      <c r="T17" s="569"/>
      <c r="U17" s="569"/>
      <c r="V17" s="569"/>
      <c r="W17" s="569"/>
      <c r="X17" s="569"/>
      <c r="Y17" s="569"/>
      <c r="Z17" s="569"/>
      <c r="AA17" s="172"/>
    </row>
    <row r="18" spans="1:27" x14ac:dyDescent="0.25">
      <c r="A18" s="556" t="s">
        <v>218</v>
      </c>
      <c r="B18" s="588">
        <v>92196421294.272736</v>
      </c>
      <c r="C18" s="604">
        <v>66247264748</v>
      </c>
      <c r="D18" s="891"/>
      <c r="E18" s="891"/>
      <c r="F18" s="569"/>
      <c r="G18" s="569"/>
      <c r="H18" s="569"/>
      <c r="I18" s="569"/>
      <c r="J18" s="569"/>
      <c r="K18" s="569"/>
      <c r="L18" s="569"/>
      <c r="M18" s="569"/>
      <c r="N18" s="569"/>
      <c r="O18" s="569"/>
      <c r="P18" s="569"/>
      <c r="Q18" s="569"/>
      <c r="R18" s="569"/>
      <c r="S18" s="569"/>
      <c r="T18" s="569"/>
      <c r="U18" s="569"/>
      <c r="V18" s="569"/>
      <c r="W18" s="569"/>
      <c r="X18" s="569"/>
      <c r="Y18" s="569"/>
      <c r="Z18" s="569"/>
      <c r="AA18" s="172"/>
    </row>
    <row r="19" spans="1:27" s="557" customFormat="1" x14ac:dyDescent="0.25">
      <c r="A19" s="605" t="s">
        <v>774</v>
      </c>
      <c r="B19" s="584">
        <v>0</v>
      </c>
      <c r="C19" s="606">
        <v>0</v>
      </c>
      <c r="D19" s="584"/>
      <c r="E19" s="584"/>
    </row>
    <row r="20" spans="1:27" s="557" customFormat="1" x14ac:dyDescent="0.25">
      <c r="A20" s="607" t="s">
        <v>217</v>
      </c>
      <c r="B20" s="584">
        <v>0</v>
      </c>
      <c r="C20" s="602">
        <v>0</v>
      </c>
      <c r="D20" s="584"/>
      <c r="E20" s="584"/>
    </row>
    <row r="21" spans="1:27" s="557" customFormat="1" x14ac:dyDescent="0.25">
      <c r="A21" s="607" t="s">
        <v>218</v>
      </c>
      <c r="B21" s="584">
        <v>0</v>
      </c>
      <c r="C21" s="602">
        <v>0</v>
      </c>
      <c r="D21" s="584"/>
      <c r="E21" s="584"/>
    </row>
    <row r="22" spans="1:27" s="557" customFormat="1" ht="15.75" x14ac:dyDescent="0.25">
      <c r="A22" s="599" t="s">
        <v>1018</v>
      </c>
      <c r="B22" s="586"/>
      <c r="C22" s="600"/>
      <c r="D22" s="584"/>
      <c r="E22" s="584"/>
    </row>
    <row r="23" spans="1:27" s="557" customFormat="1" x14ac:dyDescent="0.25">
      <c r="A23" s="605" t="s">
        <v>773</v>
      </c>
      <c r="B23" s="584">
        <v>0</v>
      </c>
      <c r="C23" s="602">
        <v>0</v>
      </c>
      <c r="D23" s="584"/>
      <c r="E23" s="584"/>
    </row>
    <row r="24" spans="1:27" s="557" customFormat="1" x14ac:dyDescent="0.25">
      <c r="A24" s="607" t="s">
        <v>217</v>
      </c>
      <c r="B24" s="584">
        <v>0</v>
      </c>
      <c r="C24" s="602">
        <v>0</v>
      </c>
      <c r="D24" s="584"/>
      <c r="E24" s="584"/>
    </row>
    <row r="25" spans="1:27" s="557" customFormat="1" x14ac:dyDescent="0.25">
      <c r="A25" s="607" t="s">
        <v>218</v>
      </c>
      <c r="B25" s="908">
        <v>10861992525</v>
      </c>
      <c r="C25" s="606">
        <v>0</v>
      </c>
      <c r="D25" s="584"/>
      <c r="E25" s="584"/>
    </row>
    <row r="26" spans="1:27" s="557" customFormat="1" x14ac:dyDescent="0.25">
      <c r="A26" s="605" t="s">
        <v>774</v>
      </c>
      <c r="B26" s="584">
        <v>0</v>
      </c>
      <c r="C26" s="602">
        <v>0</v>
      </c>
      <c r="D26" s="584"/>
      <c r="E26" s="584"/>
    </row>
    <row r="27" spans="1:27" s="557" customFormat="1" x14ac:dyDescent="0.25">
      <c r="A27" s="607" t="s">
        <v>217</v>
      </c>
      <c r="B27" s="584">
        <v>0</v>
      </c>
      <c r="C27" s="602">
        <v>0</v>
      </c>
      <c r="D27" s="584"/>
      <c r="E27" s="584"/>
    </row>
    <row r="28" spans="1:27" s="557" customFormat="1" x14ac:dyDescent="0.25">
      <c r="A28" s="607" t="s">
        <v>218</v>
      </c>
      <c r="B28" s="584">
        <v>0</v>
      </c>
      <c r="C28" s="602">
        <v>0</v>
      </c>
      <c r="D28" s="584"/>
      <c r="E28" s="584"/>
    </row>
    <row r="29" spans="1:27" s="557" customFormat="1" x14ac:dyDescent="0.25">
      <c r="A29" s="559" t="s">
        <v>3</v>
      </c>
      <c r="B29" s="608">
        <f>SUM($B$15:B28)</f>
        <v>115848970152</v>
      </c>
      <c r="C29" s="609">
        <f>SUM($C$15:C28)</f>
        <v>77382264748</v>
      </c>
      <c r="D29" s="584"/>
      <c r="E29" s="584"/>
    </row>
    <row r="30" spans="1:27" ht="6.75" customHeight="1" x14ac:dyDescent="0.25">
      <c r="A30" s="572"/>
      <c r="B30" s="572"/>
      <c r="C30" s="572"/>
      <c r="D30" s="572"/>
      <c r="E30" s="572"/>
      <c r="F30" s="569"/>
      <c r="G30" s="569"/>
      <c r="H30" s="569"/>
      <c r="I30" s="569"/>
      <c r="J30" s="569"/>
      <c r="K30" s="569"/>
      <c r="L30" s="569"/>
      <c r="M30" s="569"/>
      <c r="N30" s="569"/>
      <c r="O30" s="569"/>
      <c r="P30" s="569"/>
      <c r="Q30" s="569"/>
      <c r="R30" s="569"/>
      <c r="S30" s="569"/>
      <c r="T30" s="569"/>
      <c r="U30" s="569"/>
      <c r="V30" s="569"/>
      <c r="W30" s="569"/>
      <c r="X30" s="569"/>
      <c r="Y30" s="569"/>
      <c r="Z30" s="569"/>
      <c r="AA30" s="172"/>
    </row>
    <row r="31" spans="1:27" x14ac:dyDescent="0.25">
      <c r="A31" s="610"/>
      <c r="B31" s="582"/>
      <c r="C31" s="582"/>
      <c r="D31" s="582"/>
      <c r="E31" s="582"/>
    </row>
    <row r="32" spans="1:27" x14ac:dyDescent="0.25">
      <c r="A32" s="582"/>
      <c r="B32" s="582"/>
      <c r="C32" s="582"/>
      <c r="D32" s="582"/>
      <c r="E32" s="582"/>
    </row>
    <row r="33" spans="1:5" x14ac:dyDescent="0.25">
      <c r="A33" s="582"/>
      <c r="B33" s="582"/>
      <c r="C33" s="582"/>
      <c r="D33" s="582"/>
      <c r="E33" s="582"/>
    </row>
    <row r="34" spans="1:5" x14ac:dyDescent="0.25">
      <c r="A34" s="582"/>
      <c r="B34" s="582"/>
      <c r="C34" s="582"/>
      <c r="D34" s="582"/>
      <c r="E34" s="582"/>
    </row>
    <row r="35" spans="1:5" x14ac:dyDescent="0.25">
      <c r="A35" s="582"/>
      <c r="B35" s="582"/>
      <c r="C35" s="582"/>
      <c r="D35" s="582"/>
      <c r="E35" s="582"/>
    </row>
    <row r="36" spans="1:5" x14ac:dyDescent="0.25">
      <c r="A36" s="582"/>
      <c r="B36" s="582"/>
      <c r="C36" s="582"/>
      <c r="D36" s="582"/>
      <c r="E36" s="582"/>
    </row>
    <row r="37" spans="1:5" x14ac:dyDescent="0.25">
      <c r="A37" s="582"/>
      <c r="B37" s="582"/>
      <c r="C37" s="582"/>
      <c r="D37" s="582"/>
      <c r="E37" s="582"/>
    </row>
    <row r="38" spans="1:5" x14ac:dyDescent="0.25">
      <c r="A38" s="582"/>
      <c r="B38" s="582"/>
      <c r="C38" s="582"/>
      <c r="D38" s="582"/>
      <c r="E38" s="582"/>
    </row>
    <row r="39" spans="1:5" x14ac:dyDescent="0.25">
      <c r="A39" s="582"/>
      <c r="B39" s="582"/>
      <c r="C39" s="582"/>
      <c r="D39" s="582"/>
      <c r="E39" s="582"/>
    </row>
    <row r="40" spans="1:5" x14ac:dyDescent="0.25">
      <c r="A40" s="582"/>
      <c r="B40" s="582"/>
      <c r="C40" s="582"/>
      <c r="D40" s="582"/>
      <c r="E40" s="582"/>
    </row>
  </sheetData>
  <mergeCells count="1">
    <mergeCell ref="B11:C11"/>
  </mergeCells>
  <hyperlinks>
    <hyperlink ref="E1" location="ER!A1" display="ER"/>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2060"/>
  </sheetPr>
  <dimension ref="A1:AE22"/>
  <sheetViews>
    <sheetView showGridLines="0" topLeftCell="A7" workbookViewId="0">
      <selection activeCell="G13" sqref="G13"/>
    </sheetView>
  </sheetViews>
  <sheetFormatPr baseColWidth="10" defaultRowHeight="12.75" x14ac:dyDescent="0.2"/>
  <cols>
    <col min="1" max="1" width="53.42578125" style="220" customWidth="1"/>
    <col min="2" max="2" width="18.140625" style="220" customWidth="1"/>
    <col min="3" max="3" width="17.140625" style="220" customWidth="1"/>
    <col min="4" max="4" width="7.5703125" style="220" customWidth="1"/>
    <col min="5" max="31" width="11.42578125" style="220"/>
    <col min="32" max="16384" width="11.42578125" style="42"/>
  </cols>
  <sheetData>
    <row r="1" spans="1:31" x14ac:dyDescent="0.2">
      <c r="A1" s="580" t="str">
        <f>Indice!C1</f>
        <v>ELECTROBAN SAECA</v>
      </c>
      <c r="C1" s="220">
        <v>39</v>
      </c>
      <c r="D1" s="221" t="s">
        <v>134</v>
      </c>
    </row>
    <row r="7" spans="1:31" x14ac:dyDescent="0.2">
      <c r="A7" s="618" t="s">
        <v>278</v>
      </c>
      <c r="B7" s="619"/>
      <c r="C7" s="620"/>
      <c r="D7" s="555"/>
      <c r="E7" s="555"/>
      <c r="F7" s="555"/>
      <c r="G7" s="45"/>
      <c r="H7" s="45"/>
      <c r="I7" s="45"/>
      <c r="J7" s="45"/>
      <c r="K7" s="45"/>
      <c r="L7" s="45"/>
      <c r="M7" s="45"/>
      <c r="N7" s="45"/>
      <c r="O7" s="45"/>
      <c r="P7" s="45"/>
      <c r="Q7" s="45"/>
      <c r="R7" s="45"/>
      <c r="S7" s="45"/>
      <c r="T7" s="45"/>
      <c r="U7" s="45"/>
      <c r="V7" s="45"/>
      <c r="W7" s="45"/>
      <c r="X7" s="45"/>
      <c r="Y7" s="45"/>
      <c r="Z7" s="45"/>
      <c r="AA7" s="45"/>
      <c r="AB7" s="45"/>
      <c r="AC7" s="45"/>
      <c r="AD7" s="45"/>
      <c r="AE7" s="45"/>
    </row>
    <row r="8" spans="1:31" x14ac:dyDescent="0.2">
      <c r="A8" s="621"/>
      <c r="B8" s="124"/>
      <c r="C8" s="622"/>
    </row>
    <row r="9" spans="1:31" x14ac:dyDescent="0.2">
      <c r="A9" s="621" t="s">
        <v>1093</v>
      </c>
      <c r="B9" s="1421"/>
      <c r="C9" s="1422"/>
    </row>
    <row r="10" spans="1:31" x14ac:dyDescent="0.2">
      <c r="A10" s="621"/>
      <c r="B10" s="1421" t="s">
        <v>856</v>
      </c>
      <c r="C10" s="1422"/>
    </row>
    <row r="11" spans="1:31" x14ac:dyDescent="0.2">
      <c r="A11" s="621"/>
      <c r="B11" s="1014" t="s">
        <v>1101</v>
      </c>
      <c r="C11" s="1015" t="s">
        <v>1089</v>
      </c>
    </row>
    <row r="12" spans="1:31" x14ac:dyDescent="0.2">
      <c r="A12" s="623" t="s">
        <v>141</v>
      </c>
      <c r="B12" s="223">
        <f>IFERROR(IF(Indice!B6="","2XX2",YEAR(Indice!B6)),"2XX2")</f>
        <v>2021</v>
      </c>
      <c r="C12" s="624">
        <f>+IFERROR(YEAR(Indice!B6-365),"2XX1")</f>
        <v>2020</v>
      </c>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ht="13.5" x14ac:dyDescent="0.25">
      <c r="A13" s="625" t="s">
        <v>922</v>
      </c>
      <c r="B13" s="626"/>
      <c r="C13" s="627"/>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row>
    <row r="14" spans="1:31" x14ac:dyDescent="0.2">
      <c r="A14" s="628" t="s">
        <v>219</v>
      </c>
      <c r="B14" s="611">
        <v>16106815787</v>
      </c>
      <c r="C14" s="629">
        <v>20161844863</v>
      </c>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row>
    <row r="15" spans="1:31" x14ac:dyDescent="0.2">
      <c r="A15" s="630" t="s">
        <v>220</v>
      </c>
      <c r="B15" s="612">
        <v>56609427500</v>
      </c>
      <c r="C15" s="629">
        <v>40573069708</v>
      </c>
      <c r="D15" s="617"/>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row>
    <row r="16" spans="1:31" x14ac:dyDescent="0.2">
      <c r="A16" s="630" t="s">
        <v>221</v>
      </c>
      <c r="B16" s="613">
        <v>0</v>
      </c>
      <c r="C16" s="631">
        <v>0</v>
      </c>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row>
    <row r="17" spans="1:31" x14ac:dyDescent="0.2">
      <c r="A17" s="630" t="s">
        <v>222</v>
      </c>
      <c r="B17" s="614">
        <v>-20468684496</v>
      </c>
      <c r="C17" s="614">
        <v>-20373957600</v>
      </c>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row>
    <row r="18" spans="1:31" x14ac:dyDescent="0.2">
      <c r="A18" s="628" t="s">
        <v>223</v>
      </c>
      <c r="B18" s="615">
        <v>52247558791</v>
      </c>
      <c r="C18" s="632">
        <v>40360956971</v>
      </c>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row>
    <row r="19" spans="1:31" x14ac:dyDescent="0.2">
      <c r="A19" s="633"/>
      <c r="B19" s="634"/>
      <c r="C19" s="63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row>
    <row r="21" spans="1:31" x14ac:dyDescent="0.2">
      <c r="B21" s="616"/>
    </row>
    <row r="22" spans="1:31" x14ac:dyDescent="0.2">
      <c r="B22" s="616"/>
    </row>
  </sheetData>
  <mergeCells count="2">
    <mergeCell ref="B9:C9"/>
    <mergeCell ref="B10:C10"/>
  </mergeCells>
  <hyperlinks>
    <hyperlink ref="D1" location="ER!A1" display="ER"/>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2060"/>
  </sheetPr>
  <dimension ref="A1:AG48"/>
  <sheetViews>
    <sheetView showGridLines="0" topLeftCell="A20" zoomScaleNormal="100" workbookViewId="0">
      <selection activeCell="E15" sqref="E15:E37"/>
    </sheetView>
  </sheetViews>
  <sheetFormatPr baseColWidth="10" defaultRowHeight="12.75" x14ac:dyDescent="0.2"/>
  <cols>
    <col min="1" max="1" width="45" style="220" customWidth="1"/>
    <col min="2" max="2" width="23" style="220" customWidth="1"/>
    <col min="3" max="3" width="23" style="521" customWidth="1"/>
    <col min="4" max="4" width="23" style="220" customWidth="1"/>
    <col min="5" max="5" width="18.140625" style="220" customWidth="1"/>
    <col min="6" max="6" width="19.5703125" style="220" customWidth="1"/>
    <col min="7" max="7" width="18.140625" style="220" customWidth="1"/>
    <col min="8" max="8" width="0" style="220" hidden="1" customWidth="1"/>
    <col min="9" max="9" width="3.85546875" style="220" customWidth="1"/>
    <col min="10" max="33" width="11.42578125" style="220"/>
    <col min="34" max="16384" width="11.42578125" style="42"/>
  </cols>
  <sheetData>
    <row r="1" spans="1:33" s="685" customFormat="1" x14ac:dyDescent="0.2">
      <c r="A1" s="580" t="str">
        <f>Indice!C1</f>
        <v>ELECTROBAN SAECA</v>
      </c>
      <c r="B1" s="682"/>
      <c r="C1" s="683"/>
      <c r="D1" s="682"/>
      <c r="E1" s="682"/>
      <c r="G1" s="682">
        <v>40</v>
      </c>
      <c r="H1" s="682"/>
      <c r="I1" s="684" t="s">
        <v>134</v>
      </c>
      <c r="J1" s="682"/>
      <c r="K1" s="682"/>
      <c r="L1" s="682"/>
      <c r="M1" s="682"/>
      <c r="N1" s="682"/>
      <c r="O1" s="682"/>
      <c r="P1" s="682"/>
      <c r="Q1" s="682"/>
      <c r="R1" s="682"/>
      <c r="S1" s="682"/>
      <c r="T1" s="682"/>
      <c r="U1" s="682"/>
      <c r="V1" s="682"/>
      <c r="W1" s="682"/>
      <c r="X1" s="682"/>
      <c r="Y1" s="682"/>
      <c r="Z1" s="682"/>
      <c r="AA1" s="682"/>
      <c r="AB1" s="682"/>
      <c r="AC1" s="682"/>
      <c r="AD1" s="682"/>
      <c r="AE1" s="682"/>
      <c r="AF1" s="682"/>
      <c r="AG1" s="682"/>
    </row>
    <row r="4" spans="1:33" ht="15" customHeight="1" x14ac:dyDescent="0.2"/>
    <row r="5" spans="1:33" ht="15" customHeight="1" x14ac:dyDescent="0.2"/>
    <row r="6" spans="1:33" ht="15" customHeight="1" x14ac:dyDescent="0.2"/>
    <row r="7" spans="1:33" x14ac:dyDescent="0.2">
      <c r="A7" s="768" t="s">
        <v>279</v>
      </c>
      <c r="B7" s="769"/>
      <c r="C7" s="770"/>
      <c r="D7" s="769"/>
      <c r="E7" s="769"/>
      <c r="F7" s="769"/>
      <c r="G7" s="769"/>
      <c r="H7" s="771"/>
      <c r="I7" s="45"/>
      <c r="J7" s="45"/>
      <c r="K7" s="45"/>
      <c r="L7" s="45"/>
      <c r="M7" s="45"/>
      <c r="N7" s="45"/>
      <c r="O7" s="45"/>
      <c r="P7" s="45"/>
      <c r="Q7" s="45"/>
      <c r="R7" s="45"/>
      <c r="S7" s="45"/>
      <c r="T7" s="45"/>
      <c r="U7" s="45"/>
      <c r="V7" s="45"/>
      <c r="W7" s="45"/>
      <c r="X7" s="45"/>
      <c r="Y7" s="45"/>
      <c r="Z7" s="45"/>
      <c r="AA7" s="45"/>
      <c r="AB7" s="45"/>
      <c r="AC7" s="45"/>
      <c r="AD7" s="45"/>
      <c r="AE7" s="45"/>
      <c r="AF7" s="45"/>
      <c r="AG7" s="45"/>
    </row>
    <row r="8" spans="1:33" x14ac:dyDescent="0.2">
      <c r="A8" s="1423" t="s">
        <v>1102</v>
      </c>
      <c r="B8" s="1424"/>
      <c r="C8" s="1424"/>
      <c r="D8" s="1424"/>
      <c r="E8" s="1424"/>
      <c r="F8" s="1424"/>
      <c r="G8" s="1424"/>
      <c r="H8" s="1425"/>
    </row>
    <row r="9" spans="1:33" s="664" customFormat="1" x14ac:dyDescent="0.2">
      <c r="A9" s="772"/>
      <c r="B9" s="362"/>
      <c r="C9" s="403"/>
      <c r="D9" s="362"/>
      <c r="E9" s="362"/>
      <c r="F9" s="362"/>
      <c r="G9" s="362"/>
      <c r="H9" s="773"/>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s="664" customFormat="1" x14ac:dyDescent="0.2">
      <c r="A10" s="772" t="s">
        <v>159</v>
      </c>
      <c r="B10" s="362"/>
      <c r="C10" s="403"/>
      <c r="D10" s="362"/>
      <c r="E10" s="362"/>
      <c r="F10" s="362"/>
      <c r="G10" s="362"/>
      <c r="H10" s="773"/>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row>
    <row r="11" spans="1:33" s="664" customFormat="1" x14ac:dyDescent="0.2">
      <c r="A11" s="772"/>
      <c r="B11" s="362"/>
      <c r="C11" s="403"/>
      <c r="D11" s="362"/>
      <c r="E11" s="362"/>
      <c r="F11" s="362"/>
      <c r="G11" s="362"/>
      <c r="H11" s="773"/>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row>
    <row r="12" spans="1:33" s="664" customFormat="1" ht="13.5" thickBot="1" x14ac:dyDescent="0.25">
      <c r="A12" s="774" t="s">
        <v>1138</v>
      </c>
      <c r="B12" s="362"/>
      <c r="C12" s="775"/>
      <c r="D12" s="665"/>
      <c r="E12" s="665"/>
      <c r="F12" s="666"/>
      <c r="G12" s="362"/>
      <c r="H12" s="773"/>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s="664" customFormat="1" ht="15.75" customHeight="1" thickBot="1" x14ac:dyDescent="0.25">
      <c r="A13" s="1426" t="s">
        <v>925</v>
      </c>
      <c r="B13" s="897"/>
      <c r="C13" s="899">
        <f>IFERROR(IF(Indice!B6="","2XX2",YEAR(Indice!B6)),"2XX2")</f>
        <v>2021</v>
      </c>
      <c r="D13" s="898"/>
      <c r="E13" s="667"/>
      <c r="F13" s="669">
        <f>+IFERROR(YEAR(Indice!B6-365),"2XX1")</f>
        <v>2020</v>
      </c>
      <c r="G13" s="668"/>
      <c r="H13" s="773"/>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row>
    <row r="14" spans="1:33" s="664" customFormat="1" ht="13.5" thickBot="1" x14ac:dyDescent="0.25">
      <c r="A14" s="1427"/>
      <c r="B14" s="669" t="s">
        <v>160</v>
      </c>
      <c r="C14" s="669" t="s">
        <v>161</v>
      </c>
      <c r="D14" s="669" t="s">
        <v>3</v>
      </c>
      <c r="E14" s="669" t="s">
        <v>160</v>
      </c>
      <c r="F14" s="673" t="s">
        <v>161</v>
      </c>
      <c r="G14" s="669" t="s">
        <v>3</v>
      </c>
      <c r="H14" s="773"/>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s="664" customFormat="1" ht="13.5" thickBot="1" x14ac:dyDescent="0.25">
      <c r="A15" s="776" t="s">
        <v>162</v>
      </c>
      <c r="B15" s="674">
        <v>195350231</v>
      </c>
      <c r="C15" s="674">
        <v>65474922</v>
      </c>
      <c r="D15" s="674">
        <v>260825153</v>
      </c>
      <c r="E15" s="674">
        <v>0</v>
      </c>
      <c r="F15" s="674">
        <v>0</v>
      </c>
      <c r="G15" s="676">
        <v>0</v>
      </c>
      <c r="H15" s="773"/>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s="664" customFormat="1" ht="13.5" thickBot="1" x14ac:dyDescent="0.25">
      <c r="A16" s="776" t="s">
        <v>163</v>
      </c>
      <c r="B16" s="674">
        <v>2792181322</v>
      </c>
      <c r="C16" s="674">
        <v>157000829</v>
      </c>
      <c r="D16" s="674">
        <v>2949182151</v>
      </c>
      <c r="E16" s="674">
        <v>0</v>
      </c>
      <c r="F16" s="674">
        <v>0</v>
      </c>
      <c r="G16" s="676">
        <v>0</v>
      </c>
      <c r="H16" s="773"/>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row>
    <row r="17" spans="1:33" s="664" customFormat="1" ht="13.5" thickBot="1" x14ac:dyDescent="0.25">
      <c r="A17" s="776" t="s">
        <v>164</v>
      </c>
      <c r="B17" s="674">
        <v>0</v>
      </c>
      <c r="C17" s="674">
        <v>674291395</v>
      </c>
      <c r="D17" s="674">
        <v>674291395</v>
      </c>
      <c r="E17" s="674">
        <v>0</v>
      </c>
      <c r="F17" s="674">
        <v>0</v>
      </c>
      <c r="G17" s="676">
        <v>0</v>
      </c>
      <c r="H17" s="773"/>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row>
    <row r="18" spans="1:33" s="664" customFormat="1" ht="13.5" thickBot="1" x14ac:dyDescent="0.25">
      <c r="A18" s="776" t="s">
        <v>165</v>
      </c>
      <c r="B18" s="674">
        <v>1979507751</v>
      </c>
      <c r="C18" s="674">
        <v>0</v>
      </c>
      <c r="D18" s="674">
        <v>1979507751</v>
      </c>
      <c r="E18" s="674">
        <v>0</v>
      </c>
      <c r="F18" s="674">
        <v>0</v>
      </c>
      <c r="G18" s="676">
        <v>0</v>
      </c>
      <c r="H18" s="777"/>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row>
    <row r="19" spans="1:33" s="664" customFormat="1" ht="13.5" thickBot="1" x14ac:dyDescent="0.25">
      <c r="A19" s="776" t="s">
        <v>166</v>
      </c>
      <c r="B19" s="674">
        <v>0</v>
      </c>
      <c r="C19" s="674">
        <v>674163138</v>
      </c>
      <c r="D19" s="674">
        <v>674163138</v>
      </c>
      <c r="E19" s="674">
        <v>8918191799</v>
      </c>
      <c r="F19" s="674">
        <v>1112621849</v>
      </c>
      <c r="G19" s="676">
        <v>10030813648</v>
      </c>
      <c r="H19" s="773"/>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row>
    <row r="20" spans="1:33" s="664" customFormat="1" ht="13.5" thickBot="1" x14ac:dyDescent="0.25">
      <c r="A20" s="776" t="s">
        <v>167</v>
      </c>
      <c r="B20" s="674">
        <v>0</v>
      </c>
      <c r="C20" s="674">
        <v>0</v>
      </c>
      <c r="D20" s="674">
        <v>0</v>
      </c>
      <c r="E20" s="674">
        <v>0</v>
      </c>
      <c r="F20" s="674">
        <v>0</v>
      </c>
      <c r="G20" s="676">
        <v>0</v>
      </c>
      <c r="H20" s="773"/>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row>
    <row r="21" spans="1:33" s="664" customFormat="1" ht="13.5" thickBot="1" x14ac:dyDescent="0.25">
      <c r="A21" s="776" t="s">
        <v>168</v>
      </c>
      <c r="B21" s="674">
        <v>0</v>
      </c>
      <c r="C21" s="674">
        <v>340998302</v>
      </c>
      <c r="D21" s="674">
        <v>340998302</v>
      </c>
      <c r="E21" s="674">
        <v>0</v>
      </c>
      <c r="F21" s="674">
        <v>347607396</v>
      </c>
      <c r="G21" s="676">
        <v>347607396</v>
      </c>
      <c r="H21" s="773"/>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row>
    <row r="22" spans="1:33" s="664" customFormat="1" ht="13.5" thickBot="1" x14ac:dyDescent="0.25">
      <c r="A22" s="776" t="s">
        <v>169</v>
      </c>
      <c r="B22" s="674">
        <v>0</v>
      </c>
      <c r="C22" s="674">
        <v>1133540867</v>
      </c>
      <c r="D22" s="674">
        <v>1133540867</v>
      </c>
      <c r="E22" s="674">
        <v>0</v>
      </c>
      <c r="F22" s="674">
        <v>0</v>
      </c>
      <c r="G22" s="676">
        <v>0</v>
      </c>
      <c r="H22" s="773"/>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row>
    <row r="23" spans="1:33" s="664" customFormat="1" ht="13.5" thickBot="1" x14ac:dyDescent="0.25">
      <c r="A23" s="776" t="s">
        <v>170</v>
      </c>
      <c r="B23" s="674">
        <v>0</v>
      </c>
      <c r="C23" s="674">
        <v>449647245</v>
      </c>
      <c r="D23" s="674">
        <v>449647245</v>
      </c>
      <c r="E23" s="674">
        <v>0</v>
      </c>
      <c r="F23" s="674">
        <v>0</v>
      </c>
      <c r="G23" s="676">
        <v>0</v>
      </c>
      <c r="H23" s="773"/>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row>
    <row r="24" spans="1:33" s="664" customFormat="1" ht="13.5" thickBot="1" x14ac:dyDescent="0.25">
      <c r="A24" s="776" t="s">
        <v>923</v>
      </c>
      <c r="B24" s="674">
        <v>1326097101</v>
      </c>
      <c r="C24" s="674">
        <v>0</v>
      </c>
      <c r="D24" s="674">
        <v>1326097101</v>
      </c>
      <c r="E24" s="674">
        <v>0</v>
      </c>
      <c r="F24" s="674">
        <v>400635193</v>
      </c>
      <c r="G24" s="676">
        <v>400635193</v>
      </c>
      <c r="H24" s="773"/>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row>
    <row r="25" spans="1:33" s="664" customFormat="1" ht="13.5" thickBot="1" x14ac:dyDescent="0.25">
      <c r="A25" s="776" t="s">
        <v>171</v>
      </c>
      <c r="B25" s="674">
        <v>0</v>
      </c>
      <c r="C25" s="674">
        <v>191264316</v>
      </c>
      <c r="D25" s="674">
        <v>191264316</v>
      </c>
      <c r="E25" s="674">
        <v>0</v>
      </c>
      <c r="F25" s="674">
        <v>0</v>
      </c>
      <c r="G25" s="676">
        <v>0</v>
      </c>
      <c r="H25" s="773"/>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row>
    <row r="26" spans="1:33" s="664" customFormat="1" ht="13.5" thickBot="1" x14ac:dyDescent="0.25">
      <c r="A26" s="776" t="s">
        <v>172</v>
      </c>
      <c r="B26" s="674">
        <v>6093683278</v>
      </c>
      <c r="C26" s="674">
        <v>60886256</v>
      </c>
      <c r="D26" s="674">
        <v>6154569534</v>
      </c>
      <c r="E26" s="674">
        <v>3030603386</v>
      </c>
      <c r="F26" s="674">
        <v>6459791271</v>
      </c>
      <c r="G26" s="676">
        <v>9490394657</v>
      </c>
      <c r="H26" s="773"/>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c r="AG26" s="248"/>
    </row>
    <row r="27" spans="1:33" s="664" customFormat="1" ht="26.25" thickBot="1" x14ac:dyDescent="0.25">
      <c r="A27" s="776" t="s">
        <v>173</v>
      </c>
      <c r="B27" s="674">
        <v>0</v>
      </c>
      <c r="C27" s="674">
        <v>805000000</v>
      </c>
      <c r="D27" s="674">
        <v>805000000</v>
      </c>
      <c r="E27" s="675">
        <v>469419853</v>
      </c>
      <c r="F27" s="675">
        <v>992500001</v>
      </c>
      <c r="G27" s="676">
        <v>1461919854</v>
      </c>
      <c r="H27" s="773"/>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row>
    <row r="28" spans="1:33" s="664" customFormat="1" ht="13.5" thickBot="1" x14ac:dyDescent="0.25">
      <c r="A28" s="776" t="s">
        <v>174</v>
      </c>
      <c r="B28" s="674">
        <v>14017541125</v>
      </c>
      <c r="C28" s="677">
        <v>4660113440</v>
      </c>
      <c r="D28" s="674">
        <v>18677654565</v>
      </c>
      <c r="E28" s="674">
        <v>5207370108</v>
      </c>
      <c r="F28" s="674">
        <v>4455257859</v>
      </c>
      <c r="G28" s="676">
        <v>9662627967</v>
      </c>
      <c r="H28" s="773"/>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row>
    <row r="29" spans="1:33" s="664" customFormat="1" ht="13.5" thickBot="1" x14ac:dyDescent="0.25">
      <c r="A29" s="776" t="s">
        <v>175</v>
      </c>
      <c r="B29" s="677">
        <v>874901195</v>
      </c>
      <c r="C29" s="674">
        <v>720431069</v>
      </c>
      <c r="D29" s="674">
        <v>1595332264</v>
      </c>
      <c r="E29" s="674">
        <v>853960150</v>
      </c>
      <c r="F29" s="674">
        <v>720753308</v>
      </c>
      <c r="G29" s="676">
        <v>1574713458</v>
      </c>
      <c r="H29" s="773"/>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row>
    <row r="30" spans="1:33" s="664" customFormat="1" ht="13.5" thickBot="1" x14ac:dyDescent="0.25">
      <c r="A30" s="776" t="s">
        <v>176</v>
      </c>
      <c r="B30" s="674">
        <v>0</v>
      </c>
      <c r="C30" s="674">
        <v>0</v>
      </c>
      <c r="D30" s="674">
        <v>0</v>
      </c>
      <c r="E30" s="674">
        <v>0</v>
      </c>
      <c r="F30" s="674">
        <v>0</v>
      </c>
      <c r="G30" s="676">
        <v>0</v>
      </c>
      <c r="H30" s="773"/>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row>
    <row r="31" spans="1:33" s="664" customFormat="1" ht="13.5" thickBot="1" x14ac:dyDescent="0.25">
      <c r="A31" s="776" t="s">
        <v>177</v>
      </c>
      <c r="B31" s="674">
        <v>-34991250</v>
      </c>
      <c r="C31" s="674">
        <v>0</v>
      </c>
      <c r="D31" s="674">
        <v>-34991250</v>
      </c>
      <c r="E31" s="674">
        <v>431419670</v>
      </c>
      <c r="F31" s="674">
        <v>386364</v>
      </c>
      <c r="G31" s="676">
        <v>431806034</v>
      </c>
      <c r="H31" s="773"/>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row>
    <row r="32" spans="1:33" s="664" customFormat="1" ht="13.5" thickBot="1" x14ac:dyDescent="0.25">
      <c r="A32" s="776" t="s">
        <v>178</v>
      </c>
      <c r="B32" s="674">
        <v>0</v>
      </c>
      <c r="C32" s="677">
        <v>0</v>
      </c>
      <c r="D32" s="674">
        <v>0</v>
      </c>
      <c r="E32" s="674">
        <v>348680</v>
      </c>
      <c r="F32" s="674">
        <v>6469264</v>
      </c>
      <c r="G32" s="676">
        <v>6817944</v>
      </c>
      <c r="H32" s="773"/>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c r="AG32" s="248"/>
    </row>
    <row r="33" spans="1:33" s="664" customFormat="1" ht="12.75" customHeight="1" thickBot="1" x14ac:dyDescent="0.25">
      <c r="A33" s="776" t="s">
        <v>1044</v>
      </c>
      <c r="B33" s="674">
        <v>0</v>
      </c>
      <c r="C33" s="674">
        <v>0</v>
      </c>
      <c r="D33" s="674">
        <v>0</v>
      </c>
      <c r="E33" s="674">
        <v>0</v>
      </c>
      <c r="F33" s="674">
        <v>0</v>
      </c>
      <c r="G33" s="676">
        <v>0</v>
      </c>
      <c r="H33" s="773"/>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c r="AG33" s="248"/>
    </row>
    <row r="34" spans="1:33" s="664" customFormat="1" ht="13.5" thickBot="1" x14ac:dyDescent="0.25">
      <c r="A34" s="776" t="s">
        <v>779</v>
      </c>
      <c r="B34" s="674">
        <v>0</v>
      </c>
      <c r="C34" s="674">
        <v>1350000000</v>
      </c>
      <c r="D34" s="674">
        <v>1350000000</v>
      </c>
      <c r="E34" s="674">
        <v>0</v>
      </c>
      <c r="F34" s="674">
        <v>0</v>
      </c>
      <c r="G34" s="676">
        <v>0</v>
      </c>
      <c r="H34" s="773"/>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c r="AG34" s="248"/>
    </row>
    <row r="35" spans="1:33" s="664" customFormat="1" ht="13.5" thickBot="1" x14ac:dyDescent="0.25">
      <c r="A35" s="776" t="s">
        <v>179</v>
      </c>
      <c r="B35" s="674">
        <v>0</v>
      </c>
      <c r="C35" s="674">
        <v>0</v>
      </c>
      <c r="D35" s="674">
        <v>0</v>
      </c>
      <c r="E35" s="674">
        <v>0</v>
      </c>
      <c r="F35" s="674">
        <v>0</v>
      </c>
      <c r="G35" s="676">
        <v>0</v>
      </c>
      <c r="H35" s="773"/>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row>
    <row r="36" spans="1:33" s="664" customFormat="1" ht="13.5" thickBot="1" x14ac:dyDescent="0.25">
      <c r="A36" s="776" t="s">
        <v>933</v>
      </c>
      <c r="B36" s="674">
        <v>0</v>
      </c>
      <c r="C36" s="677">
        <v>6503258572</v>
      </c>
      <c r="D36" s="674">
        <v>6503258572</v>
      </c>
      <c r="E36" s="674">
        <v>0</v>
      </c>
      <c r="F36" s="674">
        <v>-15703930</v>
      </c>
      <c r="G36" s="676">
        <v>-15703930</v>
      </c>
      <c r="H36" s="773"/>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row>
    <row r="37" spans="1:33" s="664" customFormat="1" ht="13.5" thickBot="1" x14ac:dyDescent="0.25">
      <c r="A37" s="776" t="s">
        <v>924</v>
      </c>
      <c r="B37" s="677">
        <v>0</v>
      </c>
      <c r="C37" s="677">
        <v>23363347</v>
      </c>
      <c r="D37" s="674">
        <v>23363347</v>
      </c>
      <c r="E37" s="674">
        <v>0</v>
      </c>
      <c r="F37" s="674">
        <v>796006124</v>
      </c>
      <c r="G37" s="676">
        <v>796006124</v>
      </c>
      <c r="H37" s="773"/>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row>
    <row r="38" spans="1:33" s="664" customFormat="1" x14ac:dyDescent="0.2">
      <c r="A38" s="778"/>
      <c r="B38" s="779">
        <v>27244270753</v>
      </c>
      <c r="C38" s="779">
        <v>17809433698</v>
      </c>
      <c r="D38" s="779">
        <v>45053704451</v>
      </c>
      <c r="E38" s="779">
        <v>18911313646</v>
      </c>
      <c r="F38" s="1107">
        <v>15276324699</v>
      </c>
      <c r="G38" s="779">
        <v>34187638345</v>
      </c>
      <c r="H38" s="780"/>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row>
    <row r="39" spans="1:33" s="664" customFormat="1" x14ac:dyDescent="0.2">
      <c r="A39" s="1159"/>
      <c r="B39" s="248"/>
      <c r="C39" s="663"/>
      <c r="D39" s="939"/>
      <c r="E39" s="248"/>
      <c r="F39" s="1164"/>
      <c r="G39" s="115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row>
    <row r="40" spans="1:33" s="664" customFormat="1" x14ac:dyDescent="0.2">
      <c r="A40" s="248"/>
      <c r="B40" s="248"/>
      <c r="C40" s="663"/>
      <c r="D40" s="248"/>
      <c r="E40" s="248"/>
      <c r="F40" s="1110"/>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row>
    <row r="41" spans="1:33" s="664" customFormat="1" x14ac:dyDescent="0.2">
      <c r="A41" s="248"/>
      <c r="B41" s="248"/>
      <c r="C41" s="663"/>
      <c r="D41" s="939"/>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row>
    <row r="42" spans="1:33" s="664" customFormat="1" x14ac:dyDescent="0.2">
      <c r="A42" s="248"/>
      <c r="B42" s="248"/>
      <c r="C42" s="663"/>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c r="AG42" s="248"/>
    </row>
    <row r="43" spans="1:33" s="664" customFormat="1" x14ac:dyDescent="0.2">
      <c r="A43" s="248"/>
      <c r="B43" s="248"/>
      <c r="C43" s="663"/>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c r="AD43" s="248"/>
      <c r="AE43" s="248"/>
      <c r="AF43" s="248"/>
      <c r="AG43" s="248"/>
    </row>
    <row r="44" spans="1:33" s="664" customFormat="1" x14ac:dyDescent="0.2">
      <c r="A44" s="248"/>
      <c r="B44" s="248"/>
      <c r="C44" s="663"/>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c r="AD44" s="248"/>
      <c r="AE44" s="248"/>
      <c r="AF44" s="248"/>
      <c r="AG44" s="248"/>
    </row>
    <row r="45" spans="1:33" s="664" customFormat="1" x14ac:dyDescent="0.2">
      <c r="A45" s="248"/>
      <c r="B45" s="248"/>
      <c r="C45" s="663"/>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8"/>
    </row>
    <row r="46" spans="1:33" s="664" customFormat="1" x14ac:dyDescent="0.2">
      <c r="A46" s="248"/>
      <c r="B46" s="248"/>
      <c r="C46" s="663"/>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row>
    <row r="47" spans="1:33" s="671" customFormat="1" x14ac:dyDescent="0.2">
      <c r="A47" s="247"/>
      <c r="B47" s="247"/>
      <c r="C47" s="670"/>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row>
    <row r="48" spans="1:33" s="671" customFormat="1" x14ac:dyDescent="0.2">
      <c r="A48" s="247"/>
      <c r="B48" s="247"/>
      <c r="C48" s="670"/>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row>
  </sheetData>
  <mergeCells count="2">
    <mergeCell ref="A8:H8"/>
    <mergeCell ref="A13:A14"/>
  </mergeCells>
  <hyperlinks>
    <hyperlink ref="I1" location="ER!A1" display="ER"/>
  </hyperlinks>
  <pageMargins left="0.51181102362204722" right="0.23622047244094491"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2060"/>
  </sheetPr>
  <dimension ref="A1:X30"/>
  <sheetViews>
    <sheetView showGridLines="0" topLeftCell="A7" workbookViewId="0">
      <selection activeCell="G12" sqref="G12:G19"/>
    </sheetView>
  </sheetViews>
  <sheetFormatPr baseColWidth="10" defaultRowHeight="15" x14ac:dyDescent="0.25"/>
  <cols>
    <col min="1" max="1" width="59" style="2" customWidth="1"/>
    <col min="2" max="2" width="14.7109375" style="2" customWidth="1"/>
    <col min="3" max="3" width="15.7109375" style="2" customWidth="1"/>
    <col min="4" max="4" width="4.85546875" style="2" customWidth="1"/>
    <col min="5" max="5" width="37.42578125" style="2" customWidth="1"/>
    <col min="6" max="6" width="14.42578125" style="2" customWidth="1"/>
    <col min="7" max="7" width="14.5703125" style="2" customWidth="1"/>
    <col min="8" max="8" width="0.28515625" style="2" customWidth="1"/>
    <col min="9" max="9" width="12.7109375" style="2" bestFit="1" customWidth="1"/>
    <col min="10" max="20" width="11.42578125" style="2"/>
  </cols>
  <sheetData>
    <row r="1" spans="1:24" x14ac:dyDescent="0.25">
      <c r="A1" s="655" t="str">
        <f>Indice!C1</f>
        <v>ELECTROBAN SAECA</v>
      </c>
    </row>
    <row r="3" spans="1:24" s="36" customFormat="1" x14ac:dyDescent="0.25">
      <c r="A3" s="2"/>
      <c r="B3" s="2"/>
      <c r="C3" s="2"/>
      <c r="D3" s="2"/>
      <c r="E3" s="2"/>
      <c r="F3" s="2"/>
      <c r="G3" s="2"/>
      <c r="H3" s="2"/>
      <c r="I3" s="2"/>
      <c r="J3" s="2"/>
      <c r="K3" s="2"/>
      <c r="L3" s="2"/>
      <c r="M3" s="2"/>
      <c r="N3" s="2"/>
      <c r="O3" s="2"/>
      <c r="P3" s="2"/>
      <c r="Q3" s="2"/>
      <c r="R3" s="2"/>
      <c r="S3" s="2"/>
      <c r="T3" s="2"/>
    </row>
    <row r="4" spans="1:24" s="36" customFormat="1" x14ac:dyDescent="0.25">
      <c r="A4" s="2"/>
      <c r="B4" s="2"/>
      <c r="C4" s="2"/>
      <c r="D4" s="2"/>
      <c r="E4" s="2"/>
      <c r="F4" s="2"/>
      <c r="G4" s="2">
        <v>41</v>
      </c>
      <c r="H4" s="2"/>
      <c r="I4" s="8" t="s">
        <v>134</v>
      </c>
      <c r="J4" s="2"/>
      <c r="K4" s="2"/>
      <c r="L4" s="2"/>
      <c r="M4" s="2"/>
      <c r="N4" s="2"/>
      <c r="O4" s="2"/>
      <c r="P4" s="2"/>
      <c r="Q4" s="2"/>
      <c r="R4" s="2"/>
      <c r="S4" s="2"/>
      <c r="T4" s="2"/>
    </row>
    <row r="5" spans="1:24" s="36" customFormat="1" x14ac:dyDescent="0.25">
      <c r="A5" s="2"/>
      <c r="B5" s="2"/>
      <c r="C5" s="2"/>
      <c r="D5" s="2"/>
      <c r="E5" s="2"/>
      <c r="F5" s="2"/>
      <c r="G5" s="2"/>
      <c r="H5" s="2"/>
      <c r="I5" s="2"/>
      <c r="J5" s="2"/>
      <c r="K5" s="2"/>
      <c r="L5" s="2"/>
      <c r="M5" s="2"/>
      <c r="N5" s="2"/>
      <c r="O5" s="2"/>
      <c r="P5" s="2"/>
      <c r="Q5" s="2"/>
      <c r="R5" s="2"/>
      <c r="S5" s="2"/>
      <c r="T5" s="2"/>
    </row>
    <row r="7" spans="1:24" s="172" customFormat="1" x14ac:dyDescent="0.25">
      <c r="A7" s="1428" t="s">
        <v>280</v>
      </c>
      <c r="B7" s="1429"/>
      <c r="C7" s="1429"/>
      <c r="D7" s="1429"/>
      <c r="E7" s="1429"/>
      <c r="F7" s="766"/>
      <c r="G7" s="767"/>
      <c r="H7" s="578"/>
      <c r="I7" s="578"/>
      <c r="J7" s="578"/>
      <c r="K7" s="578"/>
      <c r="L7" s="578"/>
      <c r="M7" s="578"/>
      <c r="N7" s="578"/>
      <c r="O7" s="578"/>
      <c r="P7" s="578"/>
      <c r="Q7" s="578"/>
      <c r="R7" s="578"/>
      <c r="S7" s="578"/>
      <c r="T7" s="578"/>
      <c r="U7" s="578"/>
      <c r="V7" s="578"/>
      <c r="W7" s="578"/>
      <c r="X7" s="578"/>
    </row>
    <row r="8" spans="1:24" s="172" customFormat="1" x14ac:dyDescent="0.25">
      <c r="A8" s="648" t="s">
        <v>1093</v>
      </c>
      <c r="B8" s="649"/>
      <c r="C8" s="649"/>
      <c r="D8" s="649"/>
      <c r="E8" s="649"/>
      <c r="F8" s="649"/>
      <c r="G8" s="650"/>
      <c r="H8" s="651"/>
      <c r="I8" s="578"/>
      <c r="J8" s="578"/>
      <c r="K8" s="578"/>
      <c r="L8" s="578"/>
      <c r="M8" s="578"/>
      <c r="N8" s="578"/>
      <c r="O8" s="578"/>
      <c r="P8" s="578"/>
      <c r="Q8" s="578"/>
      <c r="R8" s="578"/>
      <c r="S8" s="578"/>
      <c r="T8" s="578"/>
      <c r="U8" s="578"/>
      <c r="V8" s="578"/>
      <c r="W8" s="578"/>
      <c r="X8" s="578"/>
    </row>
    <row r="9" spans="1:24" s="172" customFormat="1" x14ac:dyDescent="0.25">
      <c r="A9" s="652" t="s">
        <v>997</v>
      </c>
      <c r="B9" s="1430"/>
      <c r="C9" s="1430"/>
      <c r="D9" s="653"/>
      <c r="E9" s="653"/>
      <c r="F9" s="654"/>
      <c r="G9" s="593"/>
      <c r="H9" s="578"/>
      <c r="I9" s="578"/>
      <c r="J9" s="578"/>
      <c r="K9" s="578"/>
      <c r="L9" s="578"/>
      <c r="M9" s="578"/>
      <c r="N9" s="578"/>
      <c r="O9" s="578"/>
      <c r="P9" s="578"/>
      <c r="Q9" s="578"/>
      <c r="R9" s="578"/>
      <c r="S9" s="578"/>
      <c r="T9" s="578"/>
      <c r="U9" s="578"/>
      <c r="V9" s="578"/>
      <c r="W9" s="578"/>
      <c r="X9" s="578"/>
    </row>
    <row r="10" spans="1:24" x14ac:dyDescent="0.25">
      <c r="A10" s="636"/>
      <c r="B10" s="1014" t="s">
        <v>1089</v>
      </c>
      <c r="C10" s="1166" t="s">
        <v>1089</v>
      </c>
      <c r="D10" s="10"/>
      <c r="E10" s="10"/>
      <c r="F10" s="1014" t="s">
        <v>1089</v>
      </c>
      <c r="G10" s="1166" t="s">
        <v>1089</v>
      </c>
      <c r="U10" s="2"/>
      <c r="V10" s="2"/>
      <c r="W10" s="2"/>
      <c r="X10" s="2"/>
    </row>
    <row r="11" spans="1:24" x14ac:dyDescent="0.25">
      <c r="A11" s="660" t="s">
        <v>142</v>
      </c>
      <c r="B11" s="637">
        <f>IFERROR(IF(Indice!B6="","2XX2",YEAR(Indice!B6)),"2XX2")</f>
        <v>2021</v>
      </c>
      <c r="C11" s="637">
        <f>+IFERROR(YEAR(Indice!B6-365),"2XX1")</f>
        <v>2020</v>
      </c>
      <c r="D11" s="638"/>
      <c r="E11" s="661" t="s">
        <v>1022</v>
      </c>
      <c r="F11" s="637">
        <f>IFERROR(IF(Indice!B6="","2XX2",YEAR(Indice!B6)),"2XX2")</f>
        <v>2021</v>
      </c>
      <c r="G11" s="1048">
        <f>+IFERROR(YEAR(Indice!B6-365),"2XX1")</f>
        <v>2020</v>
      </c>
      <c r="U11" s="2"/>
      <c r="V11" s="2"/>
      <c r="W11" s="2"/>
      <c r="X11" s="2"/>
    </row>
    <row r="12" spans="1:24" x14ac:dyDescent="0.25">
      <c r="A12" s="639" t="s">
        <v>1019</v>
      </c>
      <c r="B12" s="1133">
        <v>1475383556</v>
      </c>
      <c r="C12" s="465">
        <v>1746185213</v>
      </c>
      <c r="D12" s="640"/>
      <c r="E12" s="543" t="s">
        <v>834</v>
      </c>
      <c r="F12" s="1133">
        <v>-447291125</v>
      </c>
      <c r="G12" s="1111">
        <v>-264558444</v>
      </c>
      <c r="U12" s="2"/>
      <c r="V12" s="2"/>
      <c r="W12" s="2"/>
      <c r="X12" s="2"/>
    </row>
    <row r="13" spans="1:24" x14ac:dyDescent="0.25">
      <c r="A13" s="662" t="s">
        <v>1052</v>
      </c>
      <c r="B13" s="464">
        <v>0</v>
      </c>
      <c r="C13" s="465">
        <v>7296734941</v>
      </c>
      <c r="D13" s="640"/>
      <c r="E13" s="543" t="s">
        <v>1021</v>
      </c>
      <c r="F13" s="1133">
        <v>-564873570</v>
      </c>
      <c r="G13" s="1111">
        <v>-564873570</v>
      </c>
      <c r="I13" s="25"/>
      <c r="U13" s="2"/>
      <c r="V13" s="2"/>
      <c r="W13" s="2"/>
      <c r="X13" s="2"/>
    </row>
    <row r="14" spans="1:24" x14ac:dyDescent="0.25">
      <c r="A14" s="662" t="s">
        <v>930</v>
      </c>
      <c r="B14" s="465">
        <v>1517676088</v>
      </c>
      <c r="C14" s="465">
        <v>1226148159</v>
      </c>
      <c r="D14" s="640"/>
      <c r="E14" s="543" t="s">
        <v>931</v>
      </c>
      <c r="F14" s="1133">
        <v>-13327424</v>
      </c>
      <c r="G14" s="1111">
        <v>-42349285</v>
      </c>
      <c r="U14" s="2"/>
      <c r="V14" s="2"/>
      <c r="W14" s="2"/>
      <c r="X14" s="2"/>
    </row>
    <row r="15" spans="1:24" x14ac:dyDescent="0.25">
      <c r="A15" s="662" t="s">
        <v>1020</v>
      </c>
      <c r="B15" s="464">
        <v>0</v>
      </c>
      <c r="C15" s="465">
        <v>3326770282</v>
      </c>
      <c r="D15" s="640"/>
      <c r="E15" s="543" t="s">
        <v>932</v>
      </c>
      <c r="F15" s="1133">
        <v>-314735000</v>
      </c>
      <c r="G15" s="1112">
        <v>0</v>
      </c>
      <c r="U15" s="2"/>
      <c r="V15" s="2"/>
      <c r="W15" s="2"/>
      <c r="X15" s="2"/>
    </row>
    <row r="16" spans="1:24" s="36" customFormat="1" x14ac:dyDescent="0.25">
      <c r="A16" s="641"/>
      <c r="B16" s="464"/>
      <c r="C16" s="465"/>
      <c r="D16" s="640"/>
      <c r="E16" s="543" t="s">
        <v>1023</v>
      </c>
      <c r="F16" s="1132">
        <v>0</v>
      </c>
      <c r="G16" s="1111">
        <v>-900000000</v>
      </c>
      <c r="H16" s="2"/>
      <c r="I16" s="2"/>
      <c r="J16" s="2"/>
      <c r="K16" s="2"/>
      <c r="L16" s="2"/>
      <c r="M16" s="2"/>
      <c r="N16" s="2"/>
      <c r="O16" s="2"/>
      <c r="P16" s="2"/>
      <c r="Q16" s="2"/>
      <c r="R16" s="2"/>
      <c r="S16" s="2"/>
      <c r="T16" s="2"/>
      <c r="U16" s="2"/>
      <c r="V16" s="2"/>
      <c r="W16" s="2"/>
      <c r="X16" s="2"/>
    </row>
    <row r="17" spans="1:24" s="36" customFormat="1" x14ac:dyDescent="0.25">
      <c r="A17" s="641"/>
      <c r="B17" s="464"/>
      <c r="C17" s="465"/>
      <c r="D17" s="640"/>
      <c r="E17" s="543" t="s">
        <v>1103</v>
      </c>
      <c r="F17" s="1133">
        <v>-362715377</v>
      </c>
      <c r="G17" s="1111">
        <v>0</v>
      </c>
      <c r="H17" s="2"/>
      <c r="I17" s="2"/>
      <c r="J17" s="2"/>
      <c r="K17" s="2"/>
      <c r="L17" s="2"/>
      <c r="M17" s="2"/>
      <c r="N17" s="2"/>
      <c r="O17" s="2"/>
      <c r="P17" s="2"/>
      <c r="Q17" s="2"/>
      <c r="R17" s="2"/>
      <c r="S17" s="2"/>
      <c r="T17" s="2"/>
      <c r="U17" s="2"/>
      <c r="V17" s="2"/>
      <c r="W17" s="2"/>
      <c r="X17" s="2"/>
    </row>
    <row r="18" spans="1:24" s="36" customFormat="1" x14ac:dyDescent="0.25">
      <c r="A18" s="641"/>
      <c r="B18" s="464"/>
      <c r="C18" s="465"/>
      <c r="D18" s="640"/>
      <c r="E18" s="543" t="s">
        <v>1024</v>
      </c>
      <c r="F18" s="1132">
        <v>0</v>
      </c>
      <c r="G18" s="1111">
        <v>-780302194</v>
      </c>
      <c r="H18" s="2"/>
      <c r="I18" s="2"/>
      <c r="J18" s="2"/>
      <c r="K18" s="2"/>
      <c r="L18" s="2"/>
      <c r="M18" s="2"/>
      <c r="N18" s="2"/>
      <c r="O18" s="2"/>
      <c r="P18" s="2"/>
      <c r="Q18" s="2"/>
      <c r="R18" s="2"/>
      <c r="S18" s="2"/>
      <c r="T18" s="2"/>
      <c r="U18" s="2"/>
      <c r="V18" s="2"/>
      <c r="W18" s="2"/>
      <c r="X18" s="2"/>
    </row>
    <row r="19" spans="1:24" s="36" customFormat="1" x14ac:dyDescent="0.25">
      <c r="A19" s="641"/>
      <c r="B19" s="464"/>
      <c r="C19" s="465"/>
      <c r="D19" s="640"/>
      <c r="E19" s="543" t="s">
        <v>1025</v>
      </c>
      <c r="F19" s="1132">
        <v>0</v>
      </c>
      <c r="G19" s="1111">
        <v>-43798945</v>
      </c>
      <c r="H19" s="2"/>
      <c r="I19" s="2"/>
      <c r="J19" s="2"/>
      <c r="K19" s="2"/>
      <c r="L19" s="2"/>
      <c r="M19" s="2"/>
      <c r="N19" s="2"/>
      <c r="O19" s="2"/>
      <c r="P19" s="2"/>
      <c r="Q19" s="2"/>
      <c r="R19" s="2"/>
      <c r="S19" s="2"/>
      <c r="T19" s="2"/>
      <c r="U19" s="2"/>
      <c r="V19" s="2"/>
      <c r="W19" s="2"/>
      <c r="X19" s="2"/>
    </row>
    <row r="20" spans="1:24" x14ac:dyDescent="0.25">
      <c r="A20" s="656" t="s">
        <v>3</v>
      </c>
      <c r="B20" s="658">
        <v>2993059644</v>
      </c>
      <c r="C20" s="658">
        <v>13595838595</v>
      </c>
      <c r="D20" s="659"/>
      <c r="E20" s="657" t="s">
        <v>3</v>
      </c>
      <c r="F20" s="658">
        <v>-1702942496</v>
      </c>
      <c r="G20" s="658">
        <v>-2595882438</v>
      </c>
      <c r="U20" s="2"/>
      <c r="V20" s="2"/>
      <c r="W20" s="2"/>
      <c r="X20" s="2"/>
    </row>
    <row r="21" spans="1:24" s="36" customFormat="1" x14ac:dyDescent="0.25">
      <c r="A21" s="656" t="s">
        <v>1056</v>
      </c>
      <c r="B21" s="658"/>
      <c r="C21" s="1431"/>
      <c r="D21" s="1431"/>
      <c r="E21" s="657"/>
      <c r="F21" s="658">
        <v>1290117148</v>
      </c>
      <c r="G21" s="658">
        <v>10999956157</v>
      </c>
      <c r="H21" s="2"/>
      <c r="I21" s="2"/>
      <c r="J21" s="2"/>
      <c r="K21" s="2"/>
      <c r="L21" s="2"/>
      <c r="M21" s="2"/>
      <c r="N21" s="2"/>
      <c r="O21" s="2"/>
      <c r="P21" s="2"/>
      <c r="Q21" s="2"/>
      <c r="R21" s="2"/>
      <c r="S21" s="2"/>
      <c r="T21" s="2"/>
      <c r="U21" s="2"/>
      <c r="V21" s="2"/>
      <c r="W21" s="2"/>
      <c r="X21" s="2"/>
    </row>
    <row r="22" spans="1:24" s="17" customFormat="1" x14ac:dyDescent="0.25">
      <c r="A22" s="642"/>
      <c r="B22" s="643"/>
      <c r="C22" s="643"/>
      <c r="D22" s="644"/>
      <c r="E22" s="645" t="s">
        <v>1105</v>
      </c>
      <c r="F22" s="646"/>
      <c r="G22" s="647"/>
      <c r="H22" s="2"/>
      <c r="I22" s="2"/>
      <c r="J22" s="2"/>
      <c r="K22" s="2"/>
      <c r="L22" s="2"/>
      <c r="M22" s="2"/>
      <c r="N22" s="2"/>
      <c r="O22" s="2"/>
      <c r="P22" s="2"/>
      <c r="Q22" s="2"/>
      <c r="R22" s="2"/>
      <c r="S22" s="2"/>
      <c r="T22" s="2"/>
      <c r="U22" s="2"/>
      <c r="V22" s="2"/>
      <c r="W22" s="2"/>
      <c r="X22" s="2"/>
    </row>
    <row r="23" spans="1:24" s="17" customFormat="1" x14ac:dyDescent="0.25">
      <c r="B23" s="24"/>
      <c r="C23" s="681"/>
      <c r="D23" s="10"/>
      <c r="E23" s="10"/>
      <c r="F23" s="12"/>
      <c r="G23" s="12"/>
      <c r="H23" s="2"/>
      <c r="I23" s="2"/>
      <c r="J23" s="2"/>
      <c r="K23" s="2"/>
      <c r="L23" s="2"/>
      <c r="M23" s="2"/>
      <c r="N23" s="2"/>
      <c r="O23" s="2"/>
      <c r="P23" s="2"/>
      <c r="Q23" s="2"/>
      <c r="R23" s="2"/>
      <c r="S23" s="2"/>
      <c r="T23" s="2"/>
      <c r="U23" s="2"/>
      <c r="V23" s="2"/>
      <c r="W23" s="2"/>
      <c r="X23" s="2"/>
    </row>
    <row r="24" spans="1:24" s="17" customFormat="1" x14ac:dyDescent="0.25">
      <c r="D24" s="10"/>
      <c r="E24" s="10"/>
      <c r="F24" s="12"/>
      <c r="G24" s="25"/>
      <c r="H24" s="2"/>
      <c r="I24" s="2"/>
      <c r="J24" s="2"/>
      <c r="K24" s="2"/>
      <c r="L24" s="2"/>
      <c r="M24" s="2"/>
      <c r="N24" s="2"/>
      <c r="O24" s="2"/>
      <c r="P24" s="2"/>
      <c r="Q24" s="2"/>
      <c r="R24" s="2"/>
      <c r="S24" s="2"/>
      <c r="T24" s="2"/>
      <c r="U24" s="2"/>
      <c r="V24" s="2"/>
      <c r="W24" s="2"/>
      <c r="X24" s="2"/>
    </row>
    <row r="25" spans="1:24" s="17" customFormat="1" x14ac:dyDescent="0.25">
      <c r="C25" s="24"/>
      <c r="D25" s="10"/>
      <c r="E25" s="10"/>
      <c r="F25" s="12"/>
      <c r="G25" s="2"/>
      <c r="H25" s="2"/>
      <c r="I25" s="2"/>
      <c r="J25" s="2"/>
      <c r="K25" s="2"/>
      <c r="L25" s="2"/>
      <c r="M25" s="2"/>
      <c r="N25" s="2"/>
      <c r="O25" s="2"/>
      <c r="P25" s="2"/>
      <c r="Q25" s="2"/>
      <c r="R25" s="2"/>
      <c r="S25" s="2"/>
      <c r="T25" s="2"/>
      <c r="U25" s="2"/>
      <c r="V25" s="2"/>
      <c r="W25" s="2"/>
      <c r="X25" s="2"/>
    </row>
    <row r="26" spans="1:24" s="17" customFormat="1" x14ac:dyDescent="0.25">
      <c r="D26" s="10"/>
      <c r="E26" s="10"/>
      <c r="F26" s="12"/>
      <c r="G26" s="2"/>
      <c r="H26" s="2"/>
      <c r="I26" s="2"/>
      <c r="J26" s="2"/>
      <c r="K26" s="2"/>
      <c r="L26" s="2"/>
      <c r="M26" s="2"/>
      <c r="N26" s="2"/>
      <c r="O26" s="2"/>
      <c r="P26" s="2"/>
      <c r="Q26" s="2"/>
      <c r="R26" s="2"/>
      <c r="S26" s="2"/>
      <c r="T26" s="2"/>
      <c r="U26" s="2"/>
      <c r="V26" s="2"/>
      <c r="W26" s="2"/>
      <c r="X26" s="2"/>
    </row>
    <row r="27" spans="1:24" s="17" customFormat="1" x14ac:dyDescent="0.25">
      <c r="D27" s="10"/>
      <c r="E27" s="10"/>
      <c r="F27" s="12"/>
      <c r="G27" s="2"/>
      <c r="H27" s="2"/>
      <c r="I27" s="2"/>
      <c r="J27" s="2"/>
      <c r="K27" s="2"/>
      <c r="L27" s="2"/>
      <c r="M27" s="2"/>
      <c r="N27" s="2"/>
      <c r="O27" s="2"/>
      <c r="P27" s="2"/>
      <c r="Q27" s="2"/>
      <c r="R27" s="2"/>
      <c r="S27" s="2"/>
      <c r="T27" s="2"/>
      <c r="U27" s="2"/>
      <c r="V27" s="2"/>
      <c r="W27" s="2"/>
      <c r="X27" s="2"/>
    </row>
    <row r="28" spans="1:24" s="17" customFormat="1" x14ac:dyDescent="0.25">
      <c r="D28" s="10"/>
      <c r="E28" s="10"/>
      <c r="F28" s="12"/>
      <c r="G28" s="2"/>
      <c r="H28" s="2"/>
      <c r="I28" s="2"/>
      <c r="J28" s="2"/>
      <c r="K28" s="2"/>
      <c r="L28" s="2"/>
      <c r="M28" s="2"/>
      <c r="N28" s="2"/>
      <c r="O28" s="2"/>
      <c r="P28" s="2"/>
      <c r="Q28" s="2"/>
      <c r="R28" s="2"/>
      <c r="S28" s="2"/>
      <c r="T28" s="2"/>
      <c r="U28" s="2"/>
      <c r="V28" s="2"/>
      <c r="W28" s="2"/>
      <c r="X28" s="2"/>
    </row>
    <row r="29" spans="1:24" s="17" customFormat="1" x14ac:dyDescent="0.25">
      <c r="D29" s="10"/>
      <c r="E29" s="10"/>
      <c r="F29" s="12"/>
      <c r="G29" s="2"/>
      <c r="H29" s="2"/>
      <c r="I29" s="2"/>
      <c r="J29" s="2"/>
      <c r="K29" s="2"/>
      <c r="L29" s="2"/>
      <c r="M29" s="2"/>
      <c r="N29" s="2"/>
      <c r="O29" s="2"/>
      <c r="P29" s="2"/>
      <c r="Q29" s="2"/>
      <c r="R29" s="2"/>
      <c r="S29" s="2"/>
      <c r="T29" s="2"/>
      <c r="U29" s="2"/>
      <c r="V29" s="2"/>
      <c r="W29" s="2"/>
      <c r="X29" s="2"/>
    </row>
    <row r="30" spans="1:24" s="17" customFormat="1" x14ac:dyDescent="0.25">
      <c r="D30" s="10"/>
      <c r="E30" s="10"/>
      <c r="F30" s="12"/>
      <c r="G30" s="2"/>
      <c r="H30" s="2"/>
      <c r="I30" s="2"/>
      <c r="J30" s="2"/>
      <c r="K30" s="2"/>
      <c r="L30" s="2"/>
      <c r="M30" s="2"/>
      <c r="N30" s="2"/>
      <c r="O30" s="2"/>
      <c r="P30" s="2"/>
      <c r="Q30" s="2"/>
      <c r="R30" s="2"/>
      <c r="S30" s="2"/>
      <c r="T30" s="2"/>
      <c r="U30" s="2"/>
      <c r="V30" s="2"/>
      <c r="W30" s="2"/>
      <c r="X30" s="2"/>
    </row>
  </sheetData>
  <mergeCells count="3">
    <mergeCell ref="A7:E7"/>
    <mergeCell ref="B9:C9"/>
    <mergeCell ref="C21:D21"/>
  </mergeCells>
  <hyperlinks>
    <hyperlink ref="I4" location="ER!A1" display="ER"/>
  </hyperlinks>
  <printOptions horizontalCentered="1"/>
  <pageMargins left="0.59055118110236227" right="0.27559055118110237"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2060"/>
  </sheetPr>
  <dimension ref="A1:AE23"/>
  <sheetViews>
    <sheetView showGridLines="0" workbookViewId="0">
      <selection activeCell="G11" sqref="G11:G13"/>
    </sheetView>
  </sheetViews>
  <sheetFormatPr baseColWidth="10" defaultRowHeight="15" x14ac:dyDescent="0.25"/>
  <cols>
    <col min="1" max="1" width="35.85546875" style="578" customWidth="1"/>
    <col min="2" max="2" width="18.42578125" style="578" customWidth="1"/>
    <col min="3" max="3" width="16.7109375" style="578" customWidth="1"/>
    <col min="4" max="4" width="11.42578125" style="578"/>
    <col min="5" max="5" width="31.5703125" style="578" customWidth="1"/>
    <col min="6" max="6" width="17.28515625" style="578" customWidth="1"/>
    <col min="7" max="7" width="16" style="578" customWidth="1"/>
    <col min="8" max="15" width="11.42578125" style="578"/>
    <col min="16" max="16384" width="11.42578125" style="172"/>
  </cols>
  <sheetData>
    <row r="1" spans="1:31" s="999" customFormat="1" x14ac:dyDescent="0.25">
      <c r="A1" s="580" t="str">
        <f>Indice!C1</f>
        <v>ELECTROBAN SAECA</v>
      </c>
      <c r="B1" s="997"/>
      <c r="C1" s="997"/>
      <c r="D1" s="997"/>
      <c r="F1" s="997"/>
      <c r="G1" s="997"/>
      <c r="H1" s="997"/>
      <c r="I1" s="997"/>
      <c r="J1" s="997"/>
      <c r="K1" s="997"/>
      <c r="L1" s="997"/>
      <c r="M1" s="997"/>
      <c r="N1" s="997"/>
      <c r="O1" s="997"/>
    </row>
    <row r="4" spans="1:31" x14ac:dyDescent="0.25">
      <c r="G4" s="578">
        <v>42</v>
      </c>
      <c r="H4" s="998" t="s">
        <v>134</v>
      </c>
    </row>
    <row r="7" spans="1:31" x14ac:dyDescent="0.25">
      <c r="A7" s="230" t="s">
        <v>281</v>
      </c>
      <c r="B7" s="230"/>
      <c r="C7" s="230"/>
      <c r="D7" s="230"/>
      <c r="E7" s="230"/>
      <c r="F7" s="230"/>
      <c r="G7" s="230"/>
      <c r="H7" s="569"/>
      <c r="I7" s="569"/>
      <c r="J7" s="569"/>
      <c r="K7" s="569"/>
      <c r="L7" s="569"/>
      <c r="M7" s="569"/>
      <c r="N7" s="569"/>
      <c r="O7" s="569"/>
      <c r="P7" s="569"/>
      <c r="Q7" s="569"/>
      <c r="R7" s="569"/>
      <c r="S7" s="569"/>
      <c r="T7" s="569"/>
      <c r="U7" s="569"/>
      <c r="V7" s="569"/>
      <c r="W7" s="569"/>
      <c r="X7" s="569"/>
      <c r="Y7" s="569"/>
      <c r="Z7" s="569"/>
      <c r="AA7" s="569"/>
      <c r="AB7" s="569"/>
      <c r="AC7" s="569"/>
      <c r="AD7" s="569"/>
    </row>
    <row r="8" spans="1:31" ht="15" customHeight="1" x14ac:dyDescent="0.25">
      <c r="A8" s="1432" t="s">
        <v>1093</v>
      </c>
      <c r="B8" s="1432"/>
      <c r="C8" s="1432"/>
      <c r="D8" s="1432"/>
      <c r="E8" s="1432"/>
      <c r="F8" s="1432"/>
      <c r="G8" s="1432"/>
      <c r="H8" s="1149"/>
    </row>
    <row r="9" spans="1:31" x14ac:dyDescent="0.25">
      <c r="B9" s="996" t="s">
        <v>1089</v>
      </c>
      <c r="C9" s="1108" t="s">
        <v>1106</v>
      </c>
      <c r="F9" s="996" t="s">
        <v>1089</v>
      </c>
      <c r="G9" s="1108" t="s">
        <v>1106</v>
      </c>
    </row>
    <row r="10" spans="1:31" x14ac:dyDescent="0.25">
      <c r="A10" s="910" t="s">
        <v>144</v>
      </c>
      <c r="B10" s="286">
        <f>IFERROR(IF(Indice!B6="","2XX2",YEAR(Indice!B6)),"2XX2")</f>
        <v>2021</v>
      </c>
      <c r="C10" s="286">
        <f>+IFERROR(YEAR(Indice!B6-365),"2XX1")</f>
        <v>2020</v>
      </c>
      <c r="D10" s="569"/>
      <c r="E10" s="910" t="s">
        <v>146</v>
      </c>
      <c r="F10" s="286">
        <f>IFERROR(IF(Indice!B6="","2XX2",YEAR(Indice!B6)),"2XX2")</f>
        <v>2021</v>
      </c>
      <c r="G10" s="286">
        <f>+IFERROR(YEAR(Indice!B6-365),"2XX1")</f>
        <v>2020</v>
      </c>
      <c r="H10" s="569"/>
      <c r="I10" s="569"/>
      <c r="J10" s="569"/>
      <c r="K10" s="569"/>
      <c r="L10" s="569"/>
      <c r="M10" s="569"/>
      <c r="N10" s="569"/>
      <c r="O10" s="569"/>
      <c r="P10" s="569"/>
      <c r="Q10" s="569"/>
      <c r="R10" s="569"/>
      <c r="S10" s="569"/>
      <c r="T10" s="569"/>
      <c r="U10" s="569"/>
      <c r="V10" s="569"/>
      <c r="W10" s="569"/>
      <c r="X10" s="569"/>
      <c r="Y10" s="569"/>
      <c r="Z10" s="569"/>
      <c r="AA10" s="569"/>
      <c r="AB10" s="569"/>
      <c r="AC10" s="569"/>
      <c r="AD10" s="569"/>
      <c r="AE10" s="569"/>
    </row>
    <row r="11" spans="1:31" x14ac:dyDescent="0.25">
      <c r="A11" s="678" t="s">
        <v>927</v>
      </c>
      <c r="B11" s="465">
        <v>79141187</v>
      </c>
      <c r="C11" s="1109">
        <v>67010265</v>
      </c>
      <c r="D11" s="569"/>
      <c r="E11" s="678" t="s">
        <v>926</v>
      </c>
      <c r="F11" s="465">
        <v>-5640930327</v>
      </c>
      <c r="G11" s="465">
        <v>-6920331503</v>
      </c>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569"/>
    </row>
    <row r="12" spans="1:31" x14ac:dyDescent="0.25">
      <c r="A12" s="678" t="s">
        <v>1055</v>
      </c>
      <c r="B12" s="902">
        <v>0</v>
      </c>
      <c r="C12" s="1109">
        <v>114030160</v>
      </c>
      <c r="D12" s="569"/>
      <c r="E12" s="678" t="s">
        <v>928</v>
      </c>
      <c r="F12" s="679">
        <v>-6953029952</v>
      </c>
      <c r="G12" s="679">
        <v>-6032528168</v>
      </c>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row>
    <row r="13" spans="1:31" x14ac:dyDescent="0.25">
      <c r="A13" s="678" t="s">
        <v>1082</v>
      </c>
      <c r="B13" s="465">
        <v>140573579</v>
      </c>
      <c r="C13" s="465">
        <v>90121484</v>
      </c>
      <c r="D13" s="569"/>
      <c r="E13" s="680" t="s">
        <v>929</v>
      </c>
      <c r="F13" s="465">
        <v>-126909767</v>
      </c>
      <c r="G13" s="679">
        <v>-117304460</v>
      </c>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row>
    <row r="14" spans="1:31" x14ac:dyDescent="0.25">
      <c r="A14" s="909" t="s">
        <v>145</v>
      </c>
      <c r="B14" s="911">
        <v>219714766</v>
      </c>
      <c r="C14" s="911">
        <v>271161909</v>
      </c>
      <c r="D14" s="569"/>
      <c r="E14" s="909" t="s">
        <v>224</v>
      </c>
      <c r="F14" s="911">
        <v>-12720870046</v>
      </c>
      <c r="G14" s="911">
        <v>-13070164131</v>
      </c>
      <c r="H14" s="569"/>
      <c r="I14" s="569"/>
      <c r="J14" s="569"/>
      <c r="K14" s="569"/>
      <c r="L14" s="569"/>
      <c r="M14" s="569"/>
      <c r="N14" s="569"/>
      <c r="O14" s="569"/>
      <c r="P14" s="569"/>
      <c r="Q14" s="569"/>
      <c r="R14" s="569"/>
      <c r="S14" s="569"/>
      <c r="T14" s="569"/>
      <c r="U14" s="569"/>
      <c r="V14" s="569"/>
      <c r="W14" s="569"/>
      <c r="X14" s="569"/>
      <c r="Y14" s="569"/>
      <c r="Z14" s="569"/>
      <c r="AA14" s="569"/>
      <c r="AB14" s="569"/>
      <c r="AC14" s="569"/>
      <c r="AD14" s="569"/>
      <c r="AE14" s="569"/>
    </row>
    <row r="15" spans="1:31" x14ac:dyDescent="0.25">
      <c r="A15" s="569"/>
      <c r="B15" s="572"/>
      <c r="C15" s="572"/>
      <c r="D15" s="569"/>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row>
    <row r="17" spans="1:31" x14ac:dyDescent="0.25">
      <c r="D17" s="569"/>
      <c r="E17" s="569"/>
      <c r="F17" s="569"/>
      <c r="G17" s="569"/>
      <c r="H17" s="569"/>
      <c r="I17" s="569"/>
      <c r="J17" s="569"/>
      <c r="K17" s="569"/>
      <c r="L17" s="569"/>
      <c r="M17" s="569"/>
      <c r="N17" s="569"/>
      <c r="O17" s="569"/>
      <c r="P17" s="569"/>
      <c r="Q17" s="569"/>
      <c r="R17" s="569"/>
      <c r="S17" s="569"/>
      <c r="T17" s="569"/>
      <c r="U17" s="569"/>
      <c r="V17" s="569"/>
      <c r="W17" s="569"/>
      <c r="X17" s="569"/>
      <c r="Y17" s="569"/>
      <c r="Z17" s="569"/>
      <c r="AA17" s="569"/>
      <c r="AB17" s="569"/>
      <c r="AC17" s="569"/>
      <c r="AD17" s="569"/>
      <c r="AE17" s="569"/>
    </row>
    <row r="18" spans="1:31" x14ac:dyDescent="0.25">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69"/>
      <c r="AB18" s="569"/>
      <c r="AC18" s="569"/>
      <c r="AD18" s="569"/>
      <c r="AE18" s="569"/>
    </row>
    <row r="19" spans="1:31" x14ac:dyDescent="0.25">
      <c r="A19" s="172"/>
      <c r="B19" s="172"/>
      <c r="C19" s="172"/>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row>
    <row r="20" spans="1:31" x14ac:dyDescent="0.25">
      <c r="A20" s="172"/>
      <c r="B20" s="172"/>
      <c r="C20" s="172"/>
      <c r="D20" s="569"/>
      <c r="E20" s="569"/>
      <c r="F20" s="569"/>
      <c r="G20" s="569"/>
      <c r="H20" s="569"/>
      <c r="I20" s="569"/>
      <c r="J20" s="569"/>
      <c r="K20" s="569"/>
      <c r="L20" s="569"/>
      <c r="M20" s="569"/>
      <c r="N20" s="569"/>
      <c r="O20" s="569"/>
      <c r="P20" s="569"/>
      <c r="Q20" s="569"/>
      <c r="R20" s="569"/>
      <c r="S20" s="569"/>
      <c r="T20" s="569"/>
      <c r="U20" s="569"/>
      <c r="V20" s="569"/>
      <c r="W20" s="569"/>
      <c r="X20" s="569"/>
      <c r="Y20" s="569"/>
      <c r="Z20" s="569"/>
      <c r="AA20" s="569"/>
      <c r="AB20" s="569"/>
      <c r="AC20" s="569"/>
      <c r="AD20" s="569"/>
      <c r="AE20" s="569"/>
    </row>
    <row r="21" spans="1:31" x14ac:dyDescent="0.25">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row>
    <row r="22" spans="1:31" x14ac:dyDescent="0.25">
      <c r="D22" s="569"/>
      <c r="E22" s="569"/>
      <c r="F22" s="569"/>
      <c r="G22" s="569"/>
      <c r="H22" s="569"/>
      <c r="I22" s="569"/>
      <c r="J22" s="569"/>
      <c r="K22" s="569"/>
      <c r="L22" s="569"/>
      <c r="M22" s="569"/>
      <c r="N22" s="569"/>
      <c r="O22" s="569"/>
      <c r="P22" s="569"/>
      <c r="Q22" s="569"/>
      <c r="R22" s="569"/>
      <c r="S22" s="569"/>
      <c r="T22" s="569"/>
      <c r="U22" s="569"/>
      <c r="V22" s="569"/>
      <c r="W22" s="569"/>
      <c r="X22" s="569"/>
      <c r="Y22" s="569"/>
      <c r="Z22" s="569"/>
      <c r="AA22" s="569"/>
      <c r="AB22" s="569"/>
      <c r="AC22" s="569"/>
      <c r="AD22" s="569"/>
      <c r="AE22" s="569"/>
    </row>
    <row r="23" spans="1:31" x14ac:dyDescent="0.25">
      <c r="D23" s="569"/>
      <c r="E23" s="569"/>
      <c r="F23" s="569"/>
      <c r="G23" s="569"/>
      <c r="H23" s="569"/>
      <c r="I23" s="569"/>
      <c r="J23" s="569"/>
      <c r="K23" s="569"/>
      <c r="L23" s="569"/>
      <c r="M23" s="569"/>
      <c r="N23" s="569"/>
      <c r="O23" s="569"/>
      <c r="P23" s="569"/>
      <c r="Q23" s="569"/>
      <c r="R23" s="569"/>
      <c r="S23" s="569"/>
      <c r="T23" s="569"/>
      <c r="U23" s="569"/>
      <c r="V23" s="569"/>
      <c r="W23" s="569"/>
      <c r="X23" s="569"/>
      <c r="Y23" s="569"/>
      <c r="Z23" s="569"/>
      <c r="AA23" s="569"/>
      <c r="AB23" s="569"/>
      <c r="AC23" s="569"/>
      <c r="AD23" s="569"/>
      <c r="AE23" s="569"/>
    </row>
  </sheetData>
  <mergeCells count="1">
    <mergeCell ref="A8:G8"/>
  </mergeCells>
  <hyperlinks>
    <hyperlink ref="H4" location="ER!A1" display="ER"/>
  </hyperlinks>
  <pageMargins left="0.9055118110236221"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2060"/>
  </sheetPr>
  <dimension ref="A1:AB15"/>
  <sheetViews>
    <sheetView topLeftCell="A4" workbookViewId="0">
      <selection activeCell="A24" sqref="A24"/>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703" customFormat="1" x14ac:dyDescent="0.25">
      <c r="A1" s="655" t="str">
        <f>Indice!C1</f>
        <v>ELECTROBAN SAECA</v>
      </c>
      <c r="B1" s="655"/>
      <c r="C1" s="655"/>
      <c r="D1" s="655"/>
      <c r="E1" s="702" t="s">
        <v>134</v>
      </c>
      <c r="F1" s="655"/>
      <c r="G1" s="655"/>
      <c r="H1" s="655"/>
      <c r="I1" s="655"/>
      <c r="J1" s="655"/>
      <c r="K1" s="655"/>
      <c r="L1" s="655"/>
      <c r="M1" s="655"/>
      <c r="N1" s="655"/>
      <c r="O1" s="655"/>
      <c r="P1" s="655"/>
      <c r="Q1" s="655"/>
      <c r="R1" s="655"/>
      <c r="S1" s="655"/>
      <c r="T1" s="655"/>
      <c r="U1" s="655"/>
      <c r="V1" s="655"/>
      <c r="W1" s="655"/>
      <c r="X1" s="655"/>
      <c r="Y1" s="655"/>
    </row>
    <row r="2" spans="1:28" s="36" customFormat="1" x14ac:dyDescent="0.25">
      <c r="A2" s="2"/>
      <c r="B2" s="2"/>
      <c r="C2" s="2"/>
      <c r="D2" s="2"/>
      <c r="E2" s="8">
        <v>43</v>
      </c>
      <c r="F2" s="2"/>
      <c r="G2" s="2"/>
      <c r="H2" s="2"/>
      <c r="I2" s="2"/>
      <c r="J2" s="2"/>
      <c r="K2" s="2"/>
      <c r="L2" s="2"/>
      <c r="M2" s="2"/>
      <c r="N2" s="2"/>
      <c r="O2" s="2"/>
      <c r="P2" s="2"/>
      <c r="Q2" s="2"/>
      <c r="R2" s="2"/>
      <c r="S2" s="2"/>
      <c r="T2" s="2"/>
      <c r="U2" s="2"/>
      <c r="V2" s="2"/>
      <c r="W2" s="2"/>
      <c r="X2" s="2"/>
      <c r="Y2" s="2"/>
    </row>
    <row r="3" spans="1:28" s="36" customFormat="1" x14ac:dyDescent="0.25">
      <c r="A3" s="2"/>
      <c r="B3" s="2"/>
      <c r="C3" s="2"/>
      <c r="D3" s="2"/>
      <c r="E3" s="8"/>
      <c r="F3" s="2"/>
      <c r="G3" s="2"/>
      <c r="H3" s="2"/>
      <c r="I3" s="2"/>
      <c r="J3" s="2"/>
      <c r="K3" s="2"/>
      <c r="L3" s="2"/>
      <c r="M3" s="2"/>
      <c r="N3" s="2"/>
      <c r="O3" s="2"/>
      <c r="P3" s="2"/>
      <c r="Q3" s="2"/>
      <c r="R3" s="2"/>
      <c r="S3" s="2"/>
      <c r="T3" s="2"/>
      <c r="U3" s="2"/>
      <c r="V3" s="2"/>
      <c r="W3" s="2"/>
      <c r="X3" s="2"/>
      <c r="Y3" s="2"/>
    </row>
    <row r="4" spans="1:28" s="36" customFormat="1" x14ac:dyDescent="0.25">
      <c r="A4" s="2"/>
      <c r="B4" s="2"/>
      <c r="C4" s="2"/>
      <c r="D4" s="2"/>
      <c r="E4" s="8"/>
      <c r="F4" s="2"/>
      <c r="G4" s="2"/>
      <c r="H4" s="2"/>
      <c r="I4" s="2"/>
      <c r="J4" s="2"/>
      <c r="K4" s="2"/>
      <c r="L4" s="2"/>
      <c r="M4" s="2"/>
      <c r="N4" s="2"/>
      <c r="O4" s="2"/>
      <c r="P4" s="2"/>
      <c r="Q4" s="2"/>
      <c r="R4" s="2"/>
      <c r="S4" s="2"/>
      <c r="T4" s="2"/>
      <c r="U4" s="2"/>
      <c r="V4" s="2"/>
      <c r="W4" s="2"/>
      <c r="X4" s="2"/>
      <c r="Y4" s="2"/>
    </row>
    <row r="6" spans="1:28" ht="12" customHeight="1" x14ac:dyDescent="0.25"/>
    <row r="7" spans="1:28" s="20" customFormat="1" ht="15.75" customHeight="1" x14ac:dyDescent="0.25">
      <c r="A7" s="699" t="s">
        <v>1027</v>
      </c>
      <c r="B7" s="700"/>
      <c r="C7" s="700"/>
      <c r="D7" s="700"/>
      <c r="E7" s="700"/>
      <c r="F7" s="9"/>
      <c r="G7" s="12"/>
      <c r="H7" s="10"/>
      <c r="I7" s="2"/>
      <c r="J7" s="2"/>
      <c r="K7" s="2"/>
      <c r="L7" s="2"/>
      <c r="M7" s="2"/>
      <c r="N7" s="2"/>
      <c r="O7" s="2"/>
      <c r="P7" s="2"/>
      <c r="Q7" s="2"/>
      <c r="R7" s="2"/>
      <c r="S7" s="2"/>
      <c r="T7" s="2"/>
      <c r="U7" s="2"/>
      <c r="V7" s="2"/>
      <c r="W7" s="2"/>
      <c r="X7" s="2"/>
      <c r="Y7" s="2"/>
      <c r="Z7" s="2"/>
      <c r="AA7" s="2"/>
      <c r="AB7" s="2"/>
    </row>
    <row r="8" spans="1:28" s="17" customFormat="1" ht="15.75" customHeight="1" x14ac:dyDescent="0.25">
      <c r="A8" s="21"/>
      <c r="B8" s="21"/>
      <c r="C8" s="18"/>
      <c r="D8" s="18"/>
      <c r="E8" s="18"/>
      <c r="F8" s="9"/>
      <c r="G8" s="12"/>
      <c r="H8" s="10"/>
      <c r="I8" s="2"/>
      <c r="J8" s="2"/>
      <c r="K8" s="2"/>
      <c r="L8" s="2"/>
      <c r="M8" s="2"/>
      <c r="N8" s="2"/>
      <c r="O8" s="2"/>
      <c r="P8" s="2"/>
      <c r="Q8" s="2"/>
      <c r="R8" s="2"/>
      <c r="S8" s="2"/>
      <c r="T8" s="2"/>
      <c r="U8" s="2"/>
      <c r="V8" s="2"/>
      <c r="W8" s="2"/>
      <c r="X8" s="2"/>
      <c r="Y8" s="2"/>
      <c r="Z8" s="2"/>
      <c r="AA8" s="2"/>
      <c r="AB8" s="2"/>
    </row>
    <row r="9" spans="1:28" ht="81.75" customHeight="1" x14ac:dyDescent="0.25">
      <c r="A9" s="1433" t="s">
        <v>1041</v>
      </c>
      <c r="B9" s="1433"/>
      <c r="C9" s="1433"/>
      <c r="D9" s="1433"/>
      <c r="E9" s="1433"/>
      <c r="F9" s="9"/>
      <c r="G9" s="12"/>
      <c r="H9" s="10"/>
      <c r="Z9" s="2"/>
      <c r="AA9" s="2"/>
      <c r="AB9" s="2"/>
    </row>
    <row r="10" spans="1:28" x14ac:dyDescent="0.25">
      <c r="A10" s="9"/>
      <c r="D10" s="10"/>
      <c r="E10" s="10"/>
      <c r="F10" s="9"/>
      <c r="G10" s="12"/>
      <c r="H10" s="10"/>
      <c r="Z10" s="2"/>
      <c r="AA10" s="2"/>
      <c r="AB10" s="2"/>
    </row>
    <row r="11" spans="1:28" x14ac:dyDescent="0.25">
      <c r="A11" s="686" t="s">
        <v>147</v>
      </c>
      <c r="B11" s="23">
        <f>IFERROR(IF(Indice!B6="","2XX2",YEAR(Indice!B6)),"2XX2")</f>
        <v>2021</v>
      </c>
      <c r="C11" s="23">
        <f>+IFERROR(YEAR(Indice!B6-365),"2XX1")</f>
        <v>2020</v>
      </c>
      <c r="D11" s="698"/>
      <c r="E11" s="698"/>
      <c r="F11" s="9"/>
      <c r="G11" s="12"/>
      <c r="H11" s="10"/>
      <c r="Z11" s="2"/>
      <c r="AA11" s="2"/>
      <c r="AB11" s="2"/>
    </row>
    <row r="12" spans="1:28" x14ac:dyDescent="0.25">
      <c r="A12" s="9"/>
      <c r="B12" s="9"/>
      <c r="C12" s="9"/>
      <c r="D12" s="10"/>
      <c r="E12" s="10"/>
      <c r="F12" s="9"/>
      <c r="G12" s="12"/>
      <c r="H12" s="10"/>
      <c r="Z12" s="2"/>
      <c r="AA12" s="2"/>
      <c r="AB12" s="2"/>
    </row>
    <row r="13" spans="1:28" x14ac:dyDescent="0.25">
      <c r="A13" s="9"/>
      <c r="B13" s="11"/>
      <c r="C13" s="9"/>
      <c r="D13" s="10"/>
      <c r="E13" s="10"/>
      <c r="F13" s="9"/>
      <c r="G13" s="12"/>
      <c r="H13" s="10"/>
      <c r="Z13" s="2"/>
      <c r="AA13" s="2"/>
      <c r="AB13" s="2"/>
    </row>
    <row r="14" spans="1:28" x14ac:dyDescent="0.25">
      <c r="A14" s="686" t="s">
        <v>3</v>
      </c>
      <c r="B14" s="697">
        <f>SUM($B12:B13)</f>
        <v>0</v>
      </c>
      <c r="C14" s="697">
        <f>SUM($C12:C13)</f>
        <v>0</v>
      </c>
      <c r="D14" s="698"/>
      <c r="E14" s="698"/>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2060"/>
  </sheetPr>
  <dimension ref="A1:V16"/>
  <sheetViews>
    <sheetView topLeftCell="A4" workbookViewId="0">
      <selection activeCell="B12" sqref="B12"/>
    </sheetView>
  </sheetViews>
  <sheetFormatPr baseColWidth="10" defaultRowHeight="12.75" x14ac:dyDescent="0.2"/>
  <cols>
    <col min="1" max="1" width="38" style="220" customWidth="1"/>
    <col min="2" max="2" width="18.42578125" style="220" customWidth="1"/>
    <col min="3" max="3" width="17.7109375" style="220" customWidth="1"/>
    <col min="4" max="22" width="11.42578125" style="220"/>
    <col min="23" max="16384" width="11.42578125" style="42"/>
  </cols>
  <sheetData>
    <row r="1" spans="1:8" x14ac:dyDescent="0.2">
      <c r="A1" s="580" t="str">
        <f>Indice!C1</f>
        <v>ELECTROBAN SAECA</v>
      </c>
      <c r="E1" s="220">
        <v>44</v>
      </c>
      <c r="F1" s="221" t="s">
        <v>134</v>
      </c>
    </row>
    <row r="2" spans="1:8" x14ac:dyDescent="0.2">
      <c r="E2" s="221"/>
    </row>
    <row r="3" spans="1:8" x14ac:dyDescent="0.2">
      <c r="E3" s="221"/>
    </row>
    <row r="4" spans="1:8" x14ac:dyDescent="0.2">
      <c r="E4" s="221"/>
    </row>
    <row r="5" spans="1:8" x14ac:dyDescent="0.2">
      <c r="E5" s="221"/>
    </row>
    <row r="7" spans="1:8" ht="14.25" x14ac:dyDescent="0.2">
      <c r="A7" s="704" t="s">
        <v>283</v>
      </c>
      <c r="B7" s="251"/>
      <c r="C7" s="251"/>
      <c r="D7" s="251"/>
      <c r="E7" s="251"/>
      <c r="F7" s="691"/>
      <c r="G7" s="692"/>
      <c r="H7" s="693"/>
    </row>
    <row r="8" spans="1:8" ht="20.25" customHeight="1" x14ac:dyDescent="0.2">
      <c r="A8" s="1434" t="s">
        <v>1092</v>
      </c>
      <c r="B8" s="1434"/>
      <c r="C8" s="693"/>
      <c r="D8" s="693"/>
      <c r="E8" s="693"/>
      <c r="F8" s="691"/>
      <c r="G8" s="692"/>
      <c r="H8" s="693"/>
    </row>
    <row r="9" spans="1:8" x14ac:dyDescent="0.2">
      <c r="A9" s="900"/>
      <c r="B9" s="1435"/>
      <c r="C9" s="1435"/>
      <c r="D9" s="693"/>
      <c r="E9" s="693"/>
      <c r="F9" s="691"/>
      <c r="G9" s="692"/>
      <c r="H9" s="693"/>
    </row>
    <row r="10" spans="1:8" ht="0.75" customHeight="1" x14ac:dyDescent="0.2">
      <c r="A10" s="691"/>
      <c r="D10" s="693"/>
      <c r="E10" s="693"/>
      <c r="F10" s="691"/>
      <c r="G10" s="692"/>
      <c r="H10" s="693"/>
    </row>
    <row r="11" spans="1:8" x14ac:dyDescent="0.2">
      <c r="A11" s="498" t="s">
        <v>148</v>
      </c>
      <c r="B11" s="286">
        <f>IFERROR(IF(Indice!B6="","2XX2",YEAR(Indice!B6)),"2XX2")</f>
        <v>2021</v>
      </c>
      <c r="C11" s="286">
        <f>+IFERROR(YEAR(Indice!B6-365),"2XX1")</f>
        <v>2020</v>
      </c>
      <c r="D11" s="707"/>
      <c r="E11" s="707"/>
      <c r="F11" s="691"/>
      <c r="G11" s="692"/>
      <c r="H11" s="693"/>
    </row>
    <row r="12" spans="1:8" x14ac:dyDescent="0.2">
      <c r="A12" s="691"/>
      <c r="B12" s="691"/>
      <c r="C12" s="691"/>
      <c r="D12" s="693"/>
      <c r="E12" s="693"/>
      <c r="F12" s="691"/>
      <c r="G12" s="692"/>
      <c r="H12" s="693"/>
    </row>
    <row r="13" spans="1:8" x14ac:dyDescent="0.2">
      <c r="A13" s="691"/>
      <c r="B13" s="691"/>
      <c r="C13" s="691"/>
      <c r="D13" s="693"/>
      <c r="E13" s="693"/>
      <c r="F13" s="691"/>
      <c r="G13" s="692"/>
      <c r="H13" s="693"/>
    </row>
    <row r="14" spans="1:8" x14ac:dyDescent="0.2">
      <c r="A14" s="691"/>
      <c r="B14" s="691"/>
      <c r="C14" s="691"/>
      <c r="D14" s="693"/>
      <c r="E14" s="693"/>
      <c r="F14" s="691"/>
      <c r="G14" s="692"/>
      <c r="H14" s="693"/>
    </row>
    <row r="15" spans="1:8" x14ac:dyDescent="0.2">
      <c r="A15" s="498" t="s">
        <v>3</v>
      </c>
      <c r="B15" s="708">
        <f>SUM($B12:B14)</f>
        <v>0</v>
      </c>
      <c r="C15" s="708">
        <f>SUM($C12:C14)</f>
        <v>0</v>
      </c>
      <c r="D15" s="707"/>
      <c r="E15" s="707"/>
      <c r="F15" s="691"/>
      <c r="G15" s="692"/>
      <c r="H15" s="693"/>
    </row>
    <row r="16" spans="1:8" x14ac:dyDescent="0.2">
      <c r="A16" s="691"/>
      <c r="B16" s="694"/>
      <c r="C16" s="693"/>
      <c r="D16" s="693"/>
      <c r="E16" s="693"/>
      <c r="F16" s="691"/>
      <c r="G16" s="692"/>
      <c r="H16" s="693"/>
    </row>
  </sheetData>
  <mergeCells count="2">
    <mergeCell ref="A8:B8"/>
    <mergeCell ref="B9:C9"/>
  </mergeCells>
  <hyperlinks>
    <hyperlink ref="F1" location="ER!A1" display="ER"/>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2060"/>
  </sheetPr>
  <dimension ref="A1:Z23"/>
  <sheetViews>
    <sheetView workbookViewId="0">
      <selection activeCell="C11" sqref="C11"/>
    </sheetView>
  </sheetViews>
  <sheetFormatPr baseColWidth="10" defaultRowHeight="12.75" x14ac:dyDescent="0.2"/>
  <cols>
    <col min="1" max="1" width="37.42578125" style="220" customWidth="1"/>
    <col min="2" max="3" width="17.28515625" style="220" customWidth="1"/>
    <col min="4" max="4" width="5.42578125" style="220" customWidth="1"/>
    <col min="5" max="5" width="3.28515625" style="220" customWidth="1"/>
    <col min="6" max="26" width="11.42578125" style="220"/>
    <col min="27" max="16384" width="11.42578125" style="42"/>
  </cols>
  <sheetData>
    <row r="1" spans="1:7" x14ac:dyDescent="0.2">
      <c r="A1" s="580" t="str">
        <f>Indice!C1</f>
        <v>ELECTROBAN SAECA</v>
      </c>
      <c r="D1" s="220">
        <v>45</v>
      </c>
      <c r="E1" s="221" t="s">
        <v>134</v>
      </c>
    </row>
    <row r="5" spans="1:7" x14ac:dyDescent="0.2">
      <c r="D5" s="691"/>
      <c r="E5" s="692"/>
    </row>
    <row r="6" spans="1:7" x14ac:dyDescent="0.2">
      <c r="D6" s="691"/>
      <c r="E6" s="692"/>
    </row>
    <row r="7" spans="1:7" x14ac:dyDescent="0.2">
      <c r="A7" s="991" t="s">
        <v>285</v>
      </c>
      <c r="B7" s="992"/>
      <c r="C7" s="993"/>
      <c r="D7" s="691"/>
      <c r="E7" s="692"/>
      <c r="F7" s="691"/>
      <c r="G7" s="692"/>
    </row>
    <row r="8" spans="1:7" ht="67.5" customHeight="1" x14ac:dyDescent="0.2">
      <c r="A8" s="1436" t="s">
        <v>1100</v>
      </c>
      <c r="B8" s="1437"/>
      <c r="C8" s="1438"/>
      <c r="D8" s="691"/>
      <c r="E8" s="692"/>
      <c r="F8" s="691"/>
      <c r="G8" s="692"/>
    </row>
    <row r="9" spans="1:7" x14ac:dyDescent="0.2">
      <c r="A9" s="687"/>
      <c r="B9" s="1016" t="s">
        <v>1089</v>
      </c>
      <c r="C9" s="1167" t="s">
        <v>1089</v>
      </c>
      <c r="D9" s="691"/>
      <c r="E9" s="692"/>
      <c r="F9" s="691"/>
      <c r="G9" s="692"/>
    </row>
    <row r="10" spans="1:7" x14ac:dyDescent="0.2">
      <c r="A10" s="695"/>
      <c r="B10" s="223">
        <f>IFERROR(IF(Indice!B6="","2XX2",YEAR(Indice!B6)),"2XX2")</f>
        <v>2021</v>
      </c>
      <c r="C10" s="318">
        <f>+IFERROR(YEAR(Indice!B6-365),"2XX1")</f>
        <v>2020</v>
      </c>
      <c r="D10" s="691"/>
      <c r="E10" s="692"/>
      <c r="F10" s="691"/>
      <c r="G10" s="692"/>
    </row>
    <row r="11" spans="1:7" x14ac:dyDescent="0.2">
      <c r="A11" s="688" t="s">
        <v>1026</v>
      </c>
      <c r="B11" s="689">
        <v>-1429992942</v>
      </c>
      <c r="C11" s="690">
        <v>-103462336.7</v>
      </c>
      <c r="D11" s="691"/>
      <c r="E11" s="692"/>
      <c r="F11" s="691"/>
      <c r="G11" s="692"/>
    </row>
    <row r="12" spans="1:7" x14ac:dyDescent="0.2">
      <c r="A12" s="499" t="s">
        <v>3</v>
      </c>
      <c r="B12" s="532">
        <v>-1429992942</v>
      </c>
      <c r="C12" s="696">
        <v>-103462336.7</v>
      </c>
      <c r="D12" s="693"/>
      <c r="E12" s="693"/>
      <c r="F12" s="691"/>
      <c r="G12" s="692"/>
    </row>
    <row r="13" spans="1:7" x14ac:dyDescent="0.2">
      <c r="A13" s="691"/>
      <c r="B13" s="694"/>
      <c r="C13" s="693"/>
      <c r="D13" s="693"/>
      <c r="E13" s="693"/>
      <c r="F13" s="691"/>
      <c r="G13" s="692"/>
    </row>
    <row r="17" spans="5:6" x14ac:dyDescent="0.2">
      <c r="E17" s="691"/>
      <c r="F17" s="692"/>
    </row>
    <row r="18" spans="5:6" x14ac:dyDescent="0.2">
      <c r="E18" s="691"/>
      <c r="F18" s="692"/>
    </row>
    <row r="19" spans="5:6" x14ac:dyDescent="0.2">
      <c r="E19" s="691"/>
      <c r="F19" s="692"/>
    </row>
    <row r="20" spans="5:6" x14ac:dyDescent="0.2">
      <c r="E20" s="691"/>
      <c r="F20" s="692"/>
    </row>
    <row r="21" spans="5:6" x14ac:dyDescent="0.2">
      <c r="E21" s="691"/>
      <c r="F21" s="692"/>
    </row>
    <row r="22" spans="5:6" x14ac:dyDescent="0.2">
      <c r="E22" s="691"/>
      <c r="F22" s="692"/>
    </row>
    <row r="23" spans="5:6" x14ac:dyDescent="0.2">
      <c r="E23" s="691"/>
      <c r="F23" s="692"/>
    </row>
  </sheetData>
  <mergeCells count="1">
    <mergeCell ref="A8:C8"/>
  </mergeCells>
  <hyperlinks>
    <hyperlink ref="E1" location="ER!A1" display="ER"/>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2060"/>
  </sheetPr>
  <dimension ref="A1:V16"/>
  <sheetViews>
    <sheetView workbookViewId="0">
      <selection activeCell="C16" sqref="C16"/>
    </sheetView>
  </sheetViews>
  <sheetFormatPr baseColWidth="10" defaultRowHeight="12.75" x14ac:dyDescent="0.2"/>
  <cols>
    <col min="1" max="1" width="27.140625" style="220" customWidth="1"/>
    <col min="2" max="2" width="18.42578125" style="220" customWidth="1"/>
    <col min="3" max="3" width="17.85546875" style="220" customWidth="1"/>
    <col min="4" max="22" width="11.42578125" style="220"/>
    <col min="23" max="16384" width="11.42578125" style="42"/>
  </cols>
  <sheetData>
    <row r="1" spans="1:22" x14ac:dyDescent="0.2">
      <c r="A1" s="580" t="str">
        <f>Indice!C1</f>
        <v>ELECTROBAN SAECA</v>
      </c>
      <c r="E1" s="220">
        <v>46</v>
      </c>
      <c r="F1" s="221" t="s">
        <v>134</v>
      </c>
    </row>
    <row r="2" spans="1:22" x14ac:dyDescent="0.2">
      <c r="A2" s="580"/>
      <c r="E2" s="221"/>
    </row>
    <row r="3" spans="1:22" x14ac:dyDescent="0.2">
      <c r="A3" s="580"/>
      <c r="E3" s="221"/>
    </row>
    <row r="8" spans="1:22" s="172" customFormat="1" ht="15" x14ac:dyDescent="0.25">
      <c r="A8" s="335" t="s">
        <v>284</v>
      </c>
      <c r="B8" s="881"/>
      <c r="C8" s="881"/>
      <c r="D8" s="881"/>
      <c r="E8" s="882"/>
      <c r="F8" s="883"/>
      <c r="G8" s="654"/>
      <c r="H8" s="653"/>
      <c r="I8" s="578"/>
      <c r="J8" s="578"/>
      <c r="K8" s="578"/>
      <c r="L8" s="578"/>
      <c r="M8" s="578"/>
      <c r="N8" s="578"/>
      <c r="O8" s="578"/>
      <c r="P8" s="578"/>
      <c r="Q8" s="578"/>
      <c r="R8" s="578"/>
      <c r="S8" s="578"/>
      <c r="T8" s="578"/>
      <c r="U8" s="578"/>
      <c r="V8" s="578"/>
    </row>
    <row r="9" spans="1:22" x14ac:dyDescent="0.2">
      <c r="A9" s="1439" t="s">
        <v>1092</v>
      </c>
      <c r="B9" s="1434"/>
      <c r="C9" s="693"/>
      <c r="D9" s="693"/>
      <c r="E9" s="709"/>
      <c r="F9" s="691"/>
      <c r="G9" s="692"/>
      <c r="H9" s="693"/>
    </row>
    <row r="10" spans="1:22" x14ac:dyDescent="0.2">
      <c r="A10" s="687"/>
      <c r="B10" s="124"/>
      <c r="C10" s="124"/>
      <c r="D10" s="693"/>
      <c r="E10" s="709"/>
      <c r="F10" s="691"/>
      <c r="G10" s="692"/>
      <c r="H10" s="693"/>
    </row>
    <row r="11" spans="1:22" x14ac:dyDescent="0.2">
      <c r="A11" s="486"/>
      <c r="B11" s="223">
        <f>IFERROR(IF(Indice!B6="","2XX2",YEAR(Indice!B6)),"2XX2")</f>
        <v>2021</v>
      </c>
      <c r="C11" s="223">
        <f>+IFERROR(YEAR(Indice!B6-365),"2XX1")</f>
        <v>2020</v>
      </c>
      <c r="D11" s="705"/>
      <c r="E11" s="710"/>
      <c r="F11" s="691"/>
      <c r="G11" s="692"/>
      <c r="H11" s="693"/>
    </row>
    <row r="12" spans="1:22" x14ac:dyDescent="0.2">
      <c r="A12" s="688" t="s">
        <v>775</v>
      </c>
      <c r="B12" s="124"/>
      <c r="C12" s="124"/>
      <c r="D12" s="693"/>
      <c r="E12" s="709"/>
      <c r="F12" s="691"/>
      <c r="G12" s="692"/>
      <c r="H12" s="693"/>
    </row>
    <row r="13" spans="1:22" x14ac:dyDescent="0.2">
      <c r="A13" s="687"/>
      <c r="B13" s="694"/>
      <c r="C13" s="691"/>
      <c r="D13" s="693"/>
      <c r="E13" s="709"/>
      <c r="F13" s="691"/>
      <c r="G13" s="692"/>
      <c r="H13" s="693"/>
    </row>
    <row r="14" spans="1:22" x14ac:dyDescent="0.2">
      <c r="A14" s="687"/>
      <c r="B14" s="694"/>
      <c r="C14" s="691"/>
      <c r="D14" s="693"/>
      <c r="E14" s="709"/>
      <c r="F14" s="691"/>
      <c r="G14" s="692"/>
      <c r="H14" s="693"/>
    </row>
    <row r="15" spans="1:22" x14ac:dyDescent="0.2">
      <c r="A15" s="711" t="s">
        <v>3</v>
      </c>
      <c r="B15" s="712">
        <f>SUM($B12:B14)</f>
        <v>0</v>
      </c>
      <c r="C15" s="712">
        <f>SUM($C12:C14)</f>
        <v>0</v>
      </c>
      <c r="D15" s="713"/>
      <c r="E15" s="714"/>
      <c r="F15" s="691"/>
      <c r="G15" s="692"/>
      <c r="H15" s="693"/>
    </row>
    <row r="16" spans="1:22" x14ac:dyDescent="0.2">
      <c r="A16" s="691"/>
      <c r="B16" s="694"/>
      <c r="C16" s="693"/>
      <c r="D16" s="693"/>
      <c r="E16" s="693"/>
      <c r="F16" s="691"/>
      <c r="G16" s="692"/>
      <c r="H16" s="693"/>
    </row>
  </sheetData>
  <mergeCells count="1">
    <mergeCell ref="A9:B9"/>
  </mergeCells>
  <hyperlinks>
    <hyperlink ref="F1" location="ER!A1" display="ER"/>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2060"/>
  </sheetPr>
  <dimension ref="A1:V17"/>
  <sheetViews>
    <sheetView topLeftCell="A4" workbookViewId="0">
      <selection activeCell="B21" sqref="B21"/>
    </sheetView>
  </sheetViews>
  <sheetFormatPr baseColWidth="10" defaultRowHeight="12.75" x14ac:dyDescent="0.2"/>
  <cols>
    <col min="1" max="1" width="51.28515625" style="220" customWidth="1"/>
    <col min="2" max="2" width="18.140625" style="220" customWidth="1"/>
    <col min="3" max="3" width="17.5703125" style="220" customWidth="1"/>
    <col min="4" max="22" width="11.42578125" style="220"/>
    <col min="23" max="16384" width="11.42578125" style="42"/>
  </cols>
  <sheetData>
    <row r="1" spans="1:22" s="126" customFormat="1" x14ac:dyDescent="0.2">
      <c r="A1" s="580" t="str">
        <f>Indice!C1</f>
        <v>ELECTROBAN SAECA</v>
      </c>
      <c r="B1" s="580"/>
      <c r="C1" s="580"/>
      <c r="D1" s="580"/>
      <c r="E1" s="672" t="s">
        <v>134</v>
      </c>
      <c r="F1" s="580"/>
      <c r="G1" s="580"/>
      <c r="H1" s="580"/>
      <c r="I1" s="580"/>
      <c r="J1" s="580"/>
      <c r="K1" s="580"/>
      <c r="L1" s="580"/>
      <c r="M1" s="580"/>
      <c r="N1" s="580"/>
      <c r="O1" s="580"/>
      <c r="P1" s="580"/>
      <c r="Q1" s="580"/>
      <c r="R1" s="580"/>
      <c r="S1" s="580"/>
      <c r="T1" s="580"/>
      <c r="U1" s="580"/>
      <c r="V1" s="580"/>
    </row>
    <row r="2" spans="1:22" x14ac:dyDescent="0.2">
      <c r="C2" s="220">
        <v>47</v>
      </c>
    </row>
    <row r="6" spans="1:22" x14ac:dyDescent="0.2">
      <c r="D6" s="45"/>
      <c r="E6" s="45"/>
    </row>
    <row r="7" spans="1:22" x14ac:dyDescent="0.2">
      <c r="D7" s="45"/>
      <c r="E7" s="45"/>
    </row>
    <row r="8" spans="1:22" ht="26.25" customHeight="1" x14ac:dyDescent="0.2">
      <c r="A8" s="704" t="s">
        <v>286</v>
      </c>
      <c r="B8" s="251"/>
      <c r="C8" s="251"/>
      <c r="D8" s="252"/>
      <c r="E8" s="252"/>
      <c r="F8" s="691"/>
      <c r="G8" s="692"/>
      <c r="H8" s="693"/>
    </row>
    <row r="9" spans="1:22" x14ac:dyDescent="0.2">
      <c r="A9" s="1439" t="s">
        <v>1092</v>
      </c>
      <c r="B9" s="1434"/>
      <c r="C9" s="693"/>
      <c r="D9" s="716"/>
      <c r="E9" s="716"/>
      <c r="F9" s="691"/>
      <c r="G9" s="692"/>
      <c r="H9" s="693"/>
    </row>
    <row r="10" spans="1:22" x14ac:dyDescent="0.2">
      <c r="A10" s="691"/>
      <c r="D10" s="716"/>
      <c r="E10" s="716"/>
      <c r="F10" s="691"/>
      <c r="G10" s="692"/>
      <c r="H10" s="693"/>
    </row>
    <row r="11" spans="1:22" ht="25.5" x14ac:dyDescent="0.2">
      <c r="A11" s="717" t="s">
        <v>71</v>
      </c>
      <c r="B11" s="286">
        <f>IFERROR(IF(Indice!B6="","2XX2",YEAR(Indice!B6)),"2XX2")</f>
        <v>2021</v>
      </c>
      <c r="C11" s="286">
        <f>+IFERROR(YEAR(Indice!B6-365),"2XX1")</f>
        <v>2020</v>
      </c>
      <c r="D11" s="693"/>
      <c r="E11" s="693"/>
      <c r="F11" s="691"/>
      <c r="G11" s="692"/>
      <c r="H11" s="693"/>
    </row>
    <row r="12" spans="1:22" x14ac:dyDescent="0.2">
      <c r="D12" s="693"/>
      <c r="E12" s="693"/>
      <c r="F12" s="691"/>
      <c r="G12" s="692"/>
      <c r="H12" s="693"/>
    </row>
    <row r="13" spans="1:22" x14ac:dyDescent="0.2">
      <c r="A13" s="691" t="s">
        <v>780</v>
      </c>
      <c r="B13" s="691"/>
      <c r="C13" s="691"/>
      <c r="D13" s="693"/>
      <c r="E13" s="693"/>
      <c r="F13" s="691"/>
      <c r="G13" s="692"/>
      <c r="H13" s="693"/>
    </row>
    <row r="14" spans="1:22" x14ac:dyDescent="0.2">
      <c r="A14" s="691" t="s">
        <v>59</v>
      </c>
      <c r="B14" s="691"/>
      <c r="C14" s="691"/>
      <c r="D14" s="693"/>
      <c r="E14" s="693"/>
      <c r="F14" s="691"/>
      <c r="G14" s="692"/>
      <c r="H14" s="693"/>
    </row>
    <row r="15" spans="1:22" x14ac:dyDescent="0.2">
      <c r="A15" s="715" t="s">
        <v>287</v>
      </c>
      <c r="B15" s="691"/>
      <c r="C15" s="691"/>
      <c r="D15" s="693"/>
      <c r="E15" s="693"/>
      <c r="F15" s="691"/>
      <c r="G15" s="692"/>
      <c r="H15" s="693"/>
    </row>
    <row r="16" spans="1:22" x14ac:dyDescent="0.2">
      <c r="A16" s="497" t="s">
        <v>3</v>
      </c>
      <c r="B16" s="706">
        <f>SUM($B12:B15)</f>
        <v>0</v>
      </c>
      <c r="C16" s="706">
        <f>SUM($C12:C15)</f>
        <v>0</v>
      </c>
      <c r="D16" s="693"/>
      <c r="E16" s="693"/>
      <c r="F16" s="691"/>
      <c r="G16" s="692"/>
      <c r="H16" s="693"/>
    </row>
    <row r="17" spans="1:8" x14ac:dyDescent="0.2">
      <c r="A17" s="691"/>
      <c r="B17" s="694"/>
      <c r="C17" s="693"/>
      <c r="D17" s="693"/>
      <c r="E17" s="693"/>
      <c r="F17" s="691"/>
      <c r="G17" s="692"/>
      <c r="H17" s="693"/>
    </row>
  </sheetData>
  <mergeCells count="1">
    <mergeCell ref="A9:B9"/>
  </mergeCells>
  <hyperlinks>
    <hyperlink ref="E1" location="ER!A1" display="ER"/>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2060"/>
  </sheetPr>
  <dimension ref="A1:M17"/>
  <sheetViews>
    <sheetView workbookViewId="0">
      <selection activeCell="A5" sqref="A5"/>
    </sheetView>
  </sheetViews>
  <sheetFormatPr baseColWidth="10" defaultRowHeight="12.75" x14ac:dyDescent="0.2"/>
  <cols>
    <col min="1" max="1" width="51.5703125" style="220" customWidth="1"/>
    <col min="2" max="3" width="24.42578125" style="220" customWidth="1"/>
    <col min="4" max="4" width="5.85546875" style="220" customWidth="1"/>
    <col min="5" max="5" width="12.85546875" style="220" customWidth="1"/>
    <col min="6" max="6" width="11.42578125" style="220"/>
    <col min="7" max="7" width="17.28515625" style="220" customWidth="1"/>
    <col min="8" max="13" width="11.42578125" style="220"/>
    <col min="14" max="16384" width="11.42578125" style="42"/>
  </cols>
  <sheetData>
    <row r="1" spans="1:13" s="126" customFormat="1" x14ac:dyDescent="0.2">
      <c r="A1" s="580" t="str">
        <f>Indice!C1</f>
        <v>ELECTROBAN SAECA</v>
      </c>
      <c r="B1" s="580"/>
      <c r="C1" s="580"/>
      <c r="D1" s="580"/>
      <c r="E1" s="580"/>
      <c r="F1" s="580"/>
      <c r="G1" s="580"/>
      <c r="H1" s="580"/>
      <c r="I1" s="580"/>
      <c r="J1" s="580"/>
      <c r="K1" s="580"/>
      <c r="L1" s="580"/>
      <c r="M1" s="580"/>
    </row>
    <row r="2" spans="1:13" x14ac:dyDescent="0.2">
      <c r="C2" s="247"/>
    </row>
    <row r="3" spans="1:13" x14ac:dyDescent="0.2">
      <c r="C3" s="220">
        <v>48</v>
      </c>
    </row>
    <row r="7" spans="1:13" s="45" customFormat="1" ht="21" customHeight="1" x14ac:dyDescent="0.2">
      <c r="A7" s="722" t="s">
        <v>288</v>
      </c>
      <c r="B7" s="723"/>
      <c r="C7" s="724"/>
      <c r="D7" s="719"/>
      <c r="E7" s="719"/>
      <c r="F7" s="719"/>
      <c r="G7" s="719"/>
      <c r="H7" s="719"/>
    </row>
    <row r="8" spans="1:13" ht="27" customHeight="1" x14ac:dyDescent="0.2">
      <c r="A8" s="725" t="s">
        <v>1093</v>
      </c>
      <c r="B8" s="726"/>
      <c r="C8" s="727"/>
      <c r="D8" s="720"/>
      <c r="E8" s="720"/>
      <c r="F8" s="720"/>
      <c r="G8" s="720"/>
      <c r="H8" s="720"/>
    </row>
    <row r="9" spans="1:13" ht="15" customHeight="1" x14ac:dyDescent="0.2">
      <c r="A9" s="621"/>
      <c r="B9" s="1036" t="s">
        <v>1089</v>
      </c>
      <c r="C9" s="1168" t="s">
        <v>1089</v>
      </c>
    </row>
    <row r="10" spans="1:13" ht="15" customHeight="1" x14ac:dyDescent="0.2">
      <c r="A10" s="728"/>
      <c r="B10" s="223">
        <f>IFERROR(IF(Indice!B6="","2XX2",YEAR(Indice!B6)),"2XX2")</f>
        <v>2021</v>
      </c>
      <c r="C10" s="624">
        <f>+IFERROR(YEAR(Indice!B6-365),"2XX1")</f>
        <v>2020</v>
      </c>
    </row>
    <row r="11" spans="1:13" s="220" customFormat="1" ht="15" customHeight="1" x14ac:dyDescent="0.2">
      <c r="A11" s="729" t="s">
        <v>777</v>
      </c>
      <c r="B11" s="730">
        <v>63406</v>
      </c>
      <c r="C11" s="731">
        <v>42832</v>
      </c>
      <c r="D11" s="721"/>
      <c r="E11" s="721"/>
      <c r="F11" s="721"/>
      <c r="G11" s="721"/>
      <c r="H11" s="721"/>
    </row>
    <row r="12" spans="1:13" s="220" customFormat="1" ht="15" customHeight="1" x14ac:dyDescent="0.2">
      <c r="A12" s="729" t="s">
        <v>934</v>
      </c>
      <c r="B12" s="730"/>
      <c r="C12" s="732"/>
      <c r="D12" s="721"/>
      <c r="E12" s="721"/>
      <c r="F12" s="721"/>
      <c r="G12" s="721"/>
      <c r="H12" s="721"/>
    </row>
    <row r="13" spans="1:13" ht="15" customHeight="1" x14ac:dyDescent="0.2">
      <c r="A13" s="78" t="s">
        <v>776</v>
      </c>
      <c r="B13" s="733">
        <v>5906675836</v>
      </c>
      <c r="C13" s="1169">
        <v>931161030.29999995</v>
      </c>
    </row>
    <row r="14" spans="1:13" ht="15" customHeight="1" x14ac:dyDescent="0.2">
      <c r="A14" s="734" t="s">
        <v>778</v>
      </c>
      <c r="B14" s="735">
        <v>93156.417941519729</v>
      </c>
      <c r="C14" s="736">
        <v>21739.844749252894</v>
      </c>
      <c r="D14" s="721"/>
      <c r="E14" s="721"/>
      <c r="F14" s="721"/>
      <c r="G14" s="721"/>
      <c r="H14" s="721"/>
    </row>
    <row r="15" spans="1:13" ht="15" customHeight="1" x14ac:dyDescent="0.2"/>
    <row r="16" spans="1:13" ht="15" customHeight="1" x14ac:dyDescent="0.2">
      <c r="A16" s="721"/>
      <c r="B16" s="1241"/>
      <c r="C16" s="721"/>
      <c r="D16" s="721"/>
      <c r="E16" s="721"/>
      <c r="F16" s="721"/>
      <c r="G16" s="721"/>
      <c r="H16" s="721"/>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2060"/>
  </sheetPr>
  <dimension ref="A1:N60"/>
  <sheetViews>
    <sheetView showGridLines="0" topLeftCell="A4" workbookViewId="0">
      <selection activeCell="D15" sqref="D15"/>
    </sheetView>
  </sheetViews>
  <sheetFormatPr baseColWidth="10" defaultRowHeight="12.75" x14ac:dyDescent="0.2"/>
  <cols>
    <col min="1" max="1" width="24.42578125" style="220" customWidth="1"/>
    <col min="2" max="2" width="26.85546875" style="220" customWidth="1"/>
    <col min="3" max="3" width="24.42578125" style="220" customWidth="1"/>
    <col min="4" max="4" width="27.140625" style="220" customWidth="1"/>
    <col min="5" max="5" width="24.42578125" style="220" customWidth="1"/>
    <col min="6" max="6" width="12.85546875" style="220" customWidth="1"/>
    <col min="7" max="7" width="11.42578125" style="220"/>
    <col min="8" max="8" width="17.28515625" style="220" customWidth="1"/>
    <col min="9" max="14" width="11.42578125" style="220"/>
    <col min="15" max="16384" width="11.42578125" style="42"/>
  </cols>
  <sheetData>
    <row r="1" spans="1:14" x14ac:dyDescent="0.2">
      <c r="A1" s="580" t="str">
        <f>Indice!C1</f>
        <v>ELECTROBAN SAECA</v>
      </c>
      <c r="E1" s="1046">
        <v>49</v>
      </c>
      <c r="F1" s="221" t="s">
        <v>319</v>
      </c>
    </row>
    <row r="2" spans="1:14" x14ac:dyDescent="0.2">
      <c r="C2" s="247"/>
    </row>
    <row r="7" spans="1:14" s="44" customFormat="1" x14ac:dyDescent="0.2">
      <c r="A7" s="1440" t="s">
        <v>318</v>
      </c>
      <c r="B7" s="1440"/>
      <c r="C7" s="1440"/>
      <c r="D7" s="1440"/>
      <c r="E7" s="1440"/>
      <c r="F7" s="737"/>
      <c r="G7" s="737"/>
      <c r="H7" s="737"/>
      <c r="I7" s="737"/>
    </row>
    <row r="8" spans="1:14" s="44" customFormat="1" x14ac:dyDescent="0.2">
      <c r="A8" s="738"/>
      <c r="B8" s="738"/>
      <c r="C8" s="738"/>
      <c r="D8" s="738"/>
      <c r="E8" s="738"/>
      <c r="F8" s="737"/>
      <c r="G8" s="737"/>
      <c r="H8" s="737"/>
      <c r="I8" s="737"/>
    </row>
    <row r="9" spans="1:14" ht="29.25" customHeight="1" x14ac:dyDescent="0.2">
      <c r="A9" s="1441" t="s">
        <v>1131</v>
      </c>
      <c r="B9" s="1441"/>
      <c r="C9" s="1441"/>
      <c r="D9" s="1441"/>
      <c r="E9" s="1441"/>
    </row>
    <row r="10" spans="1:14" s="664" customFormat="1" x14ac:dyDescent="0.2">
      <c r="A10" s="1150" t="s">
        <v>152</v>
      </c>
      <c r="B10" s="1150"/>
      <c r="C10" s="1150"/>
      <c r="D10" s="1150"/>
      <c r="E10" s="1150"/>
      <c r="F10" s="1150"/>
      <c r="G10" s="1150"/>
      <c r="H10" s="1150"/>
      <c r="I10" s="1150"/>
      <c r="J10" s="248"/>
      <c r="K10" s="248"/>
      <c r="L10" s="248"/>
      <c r="M10" s="248"/>
      <c r="N10" s="248"/>
    </row>
    <row r="11" spans="1:14" s="664" customFormat="1" ht="9" customHeight="1" x14ac:dyDescent="0.2">
      <c r="A11" s="248"/>
      <c r="B11" s="248"/>
      <c r="C11" s="248"/>
      <c r="D11" s="248"/>
      <c r="E11" s="248"/>
      <c r="F11" s="248"/>
      <c r="G11" s="248"/>
      <c r="H11" s="248"/>
      <c r="I11" s="248"/>
      <c r="J11" s="248"/>
      <c r="K11" s="248"/>
      <c r="L11" s="248"/>
      <c r="M11" s="248"/>
      <c r="N11" s="248"/>
    </row>
    <row r="12" spans="1:14" s="664" customFormat="1" x14ac:dyDescent="0.2">
      <c r="A12" s="64" t="str">
        <f>IFERROR("Al "&amp;DAY(Indice!B6)&amp;" de "&amp;VLOOKUP(MONTH(Indice!B6),Indice!G:H,2,0)&amp;" de "&amp;YEAR(Indice!B6-365),"Al dia... de mes… de año 2XX1…")</f>
        <v>Al 30 de Septiembre de 2020</v>
      </c>
      <c r="B12" s="64"/>
      <c r="C12" s="64"/>
      <c r="D12" s="64"/>
      <c r="E12" s="64"/>
      <c r="F12" s="64"/>
      <c r="G12" s="64"/>
      <c r="H12" s="248"/>
      <c r="I12" s="248"/>
      <c r="J12" s="248"/>
      <c r="K12" s="248"/>
      <c r="L12" s="248"/>
      <c r="M12" s="248"/>
      <c r="N12" s="248"/>
    </row>
    <row r="13" spans="1:14" s="664" customFormat="1" x14ac:dyDescent="0.2">
      <c r="A13" s="760" t="s">
        <v>153</v>
      </c>
      <c r="B13" s="760" t="s">
        <v>154</v>
      </c>
      <c r="C13" s="760" t="s">
        <v>111</v>
      </c>
      <c r="D13" s="760" t="s">
        <v>155</v>
      </c>
      <c r="E13" s="760" t="s">
        <v>156</v>
      </c>
      <c r="F13" s="248"/>
      <c r="G13" s="248"/>
      <c r="H13" s="248"/>
      <c r="I13" s="248"/>
      <c r="J13" s="248"/>
      <c r="K13" s="248"/>
      <c r="L13" s="248"/>
      <c r="M13" s="248"/>
      <c r="N13" s="248"/>
    </row>
    <row r="14" spans="1:14" s="664" customFormat="1" x14ac:dyDescent="0.2">
      <c r="A14" s="761" t="s">
        <v>1028</v>
      </c>
      <c r="B14" s="761" t="s">
        <v>1029</v>
      </c>
      <c r="C14" s="762" t="s">
        <v>1030</v>
      </c>
      <c r="D14" s="1170" t="s">
        <v>1108</v>
      </c>
      <c r="E14" s="762" t="s">
        <v>1031</v>
      </c>
      <c r="F14" s="248"/>
      <c r="G14" s="248"/>
      <c r="H14" s="248"/>
      <c r="I14" s="248"/>
      <c r="J14" s="248"/>
      <c r="K14" s="248"/>
      <c r="L14" s="248"/>
      <c r="M14" s="248"/>
      <c r="N14" s="248"/>
    </row>
    <row r="15" spans="1:14" s="664" customFormat="1" ht="25.5" x14ac:dyDescent="0.2">
      <c r="A15" s="901" t="s">
        <v>1032</v>
      </c>
      <c r="B15" s="901" t="s">
        <v>1054</v>
      </c>
      <c r="C15" s="763" t="s">
        <v>1030</v>
      </c>
      <c r="D15" s="1171" t="s">
        <v>1061</v>
      </c>
      <c r="E15" s="763" t="s">
        <v>1031</v>
      </c>
      <c r="F15" s="248"/>
      <c r="G15" s="248"/>
      <c r="H15" s="248"/>
      <c r="I15" s="248"/>
      <c r="J15" s="248"/>
      <c r="K15" s="248"/>
      <c r="L15" s="248"/>
      <c r="M15" s="248"/>
      <c r="N15" s="248"/>
    </row>
    <row r="16" spans="1:14" s="664" customFormat="1" x14ac:dyDescent="0.2">
      <c r="A16" s="248"/>
      <c r="B16" s="248"/>
      <c r="C16" s="248"/>
      <c r="D16" s="248"/>
      <c r="E16" s="248"/>
      <c r="F16" s="248"/>
      <c r="G16" s="248"/>
      <c r="H16" s="248"/>
      <c r="I16" s="248"/>
      <c r="J16" s="248"/>
      <c r="K16" s="248"/>
      <c r="L16" s="248"/>
      <c r="M16" s="248"/>
      <c r="N16" s="248"/>
    </row>
    <row r="17" spans="1:14" s="664" customFormat="1" x14ac:dyDescent="0.2">
      <c r="A17" s="64" t="str">
        <f>IFERROR("Al "&amp;DAY(Indice!B6)&amp;" de "&amp;VLOOKUP(MONTH(Indice!B6),Indice!G:H,2,0)&amp;" de "&amp;YEAR(Indice!B6-1),"Al dia... de mes… de año 2XX2…")</f>
        <v>Al 30 de Septiembre de 2021</v>
      </c>
      <c r="B17" s="739"/>
      <c r="C17" s="739"/>
      <c r="D17" s="739"/>
      <c r="E17" s="739"/>
      <c r="F17" s="248"/>
      <c r="G17" s="248"/>
      <c r="H17" s="248"/>
      <c r="I17" s="248"/>
      <c r="J17" s="248"/>
      <c r="K17" s="248"/>
      <c r="L17" s="248"/>
      <c r="M17" s="248"/>
      <c r="N17" s="248"/>
    </row>
    <row r="18" spans="1:14" s="664" customFormat="1" ht="30.2" customHeight="1" x14ac:dyDescent="0.2">
      <c r="A18" s="760" t="s">
        <v>153</v>
      </c>
      <c r="B18" s="760" t="s">
        <v>154</v>
      </c>
      <c r="C18" s="760" t="s">
        <v>111</v>
      </c>
      <c r="D18" s="760" t="s">
        <v>155</v>
      </c>
      <c r="E18" s="760" t="s">
        <v>156</v>
      </c>
      <c r="F18" s="248"/>
      <c r="G18" s="248"/>
      <c r="H18" s="248"/>
      <c r="I18" s="248"/>
      <c r="J18" s="248"/>
      <c r="K18" s="248"/>
      <c r="L18" s="248"/>
      <c r="M18" s="248"/>
      <c r="N18" s="248"/>
    </row>
    <row r="19" spans="1:14" s="664" customFormat="1" x14ac:dyDescent="0.2">
      <c r="A19" s="764" t="s">
        <v>1028</v>
      </c>
      <c r="B19" s="765" t="s">
        <v>1029</v>
      </c>
      <c r="C19" s="762" t="s">
        <v>1030</v>
      </c>
      <c r="D19" s="1170" t="s">
        <v>1107</v>
      </c>
      <c r="E19" s="762" t="s">
        <v>1031</v>
      </c>
      <c r="F19" s="248"/>
      <c r="G19" s="248"/>
      <c r="H19" s="248"/>
      <c r="I19" s="248"/>
      <c r="J19" s="248"/>
      <c r="K19" s="248"/>
      <c r="L19" s="248"/>
      <c r="M19" s="248"/>
      <c r="N19" s="248"/>
    </row>
    <row r="20" spans="1:14" s="664" customFormat="1" ht="25.5" x14ac:dyDescent="0.2">
      <c r="A20" s="763" t="s">
        <v>1032</v>
      </c>
      <c r="B20" s="901" t="s">
        <v>1054</v>
      </c>
      <c r="C20" s="763" t="s">
        <v>1030</v>
      </c>
      <c r="D20" s="1171" t="s">
        <v>1062</v>
      </c>
      <c r="E20" s="763" t="s">
        <v>1031</v>
      </c>
      <c r="F20" s="248"/>
      <c r="G20" s="248"/>
      <c r="H20" s="248"/>
      <c r="I20" s="248"/>
      <c r="J20" s="248"/>
      <c r="K20" s="248"/>
      <c r="L20" s="248"/>
      <c r="M20" s="248"/>
      <c r="N20" s="248"/>
    </row>
    <row r="21" spans="1:14" s="664" customFormat="1" x14ac:dyDescent="0.2">
      <c r="A21" s="248"/>
      <c r="B21" s="248"/>
      <c r="C21" s="248"/>
      <c r="D21" s="248"/>
      <c r="E21" s="248"/>
      <c r="F21" s="248"/>
      <c r="G21" s="248"/>
      <c r="H21" s="248"/>
      <c r="I21" s="248"/>
      <c r="J21" s="248"/>
      <c r="K21" s="248"/>
      <c r="L21" s="248"/>
      <c r="M21" s="248"/>
      <c r="N21" s="248"/>
    </row>
    <row r="22" spans="1:14" s="664" customFormat="1" x14ac:dyDescent="0.2">
      <c r="A22" s="248"/>
      <c r="B22" s="248"/>
      <c r="C22" s="248"/>
      <c r="D22" s="248"/>
      <c r="E22" s="248"/>
      <c r="F22" s="248"/>
      <c r="G22" s="248"/>
      <c r="H22" s="248"/>
      <c r="I22" s="248"/>
      <c r="J22" s="248"/>
      <c r="K22" s="248"/>
      <c r="L22" s="248"/>
      <c r="M22" s="248"/>
      <c r="N22" s="248"/>
    </row>
    <row r="23" spans="1:14" s="664" customFormat="1" x14ac:dyDescent="0.2">
      <c r="A23" s="248"/>
      <c r="B23" s="248"/>
      <c r="C23" s="248"/>
      <c r="D23" s="248"/>
      <c r="E23" s="248"/>
      <c r="F23" s="248"/>
      <c r="G23" s="248"/>
      <c r="H23" s="248"/>
      <c r="I23" s="248"/>
      <c r="J23" s="248"/>
      <c r="K23" s="248"/>
      <c r="L23" s="248"/>
      <c r="M23" s="248"/>
      <c r="N23" s="248"/>
    </row>
    <row r="24" spans="1:14" s="664" customFormat="1" x14ac:dyDescent="0.2">
      <c r="A24" s="248"/>
      <c r="B24" s="248"/>
      <c r="C24" s="248"/>
      <c r="D24" s="248"/>
      <c r="E24" s="248"/>
      <c r="F24" s="248"/>
      <c r="G24" s="248"/>
      <c r="H24" s="248"/>
      <c r="I24" s="248"/>
      <c r="J24" s="248"/>
      <c r="K24" s="248"/>
      <c r="L24" s="248"/>
      <c r="M24" s="248"/>
      <c r="N24" s="248"/>
    </row>
    <row r="25" spans="1:14" s="664" customFormat="1" x14ac:dyDescent="0.2">
      <c r="A25" s="248"/>
      <c r="B25" s="248"/>
      <c r="C25" s="248"/>
      <c r="D25" s="248"/>
      <c r="E25" s="248"/>
      <c r="F25" s="248"/>
      <c r="G25" s="248"/>
      <c r="H25" s="248"/>
      <c r="I25" s="248"/>
      <c r="J25" s="248"/>
      <c r="K25" s="248"/>
      <c r="L25" s="248"/>
      <c r="M25" s="248"/>
      <c r="N25" s="248"/>
    </row>
    <row r="26" spans="1:14" s="664" customFormat="1" x14ac:dyDescent="0.2">
      <c r="A26" s="248"/>
      <c r="B26" s="248"/>
      <c r="C26" s="248"/>
      <c r="D26" s="248"/>
      <c r="E26" s="248"/>
      <c r="F26" s="248"/>
      <c r="G26" s="248"/>
      <c r="H26" s="248"/>
      <c r="I26" s="248"/>
      <c r="J26" s="248"/>
      <c r="K26" s="248"/>
      <c r="L26" s="248"/>
      <c r="M26" s="248"/>
      <c r="N26" s="248"/>
    </row>
    <row r="27" spans="1:14" s="664" customFormat="1" x14ac:dyDescent="0.2">
      <c r="A27" s="248"/>
      <c r="B27" s="248"/>
      <c r="C27" s="248"/>
      <c r="D27" s="248"/>
      <c r="E27" s="248"/>
      <c r="F27" s="248"/>
      <c r="G27" s="248"/>
      <c r="H27" s="248"/>
      <c r="I27" s="248"/>
      <c r="J27" s="248"/>
      <c r="K27" s="248"/>
      <c r="L27" s="248"/>
      <c r="M27" s="248"/>
      <c r="N27" s="248"/>
    </row>
    <row r="28" spans="1:14" s="664" customFormat="1" x14ac:dyDescent="0.2">
      <c r="A28" s="248"/>
      <c r="B28" s="248"/>
      <c r="C28" s="248"/>
      <c r="D28" s="248"/>
      <c r="E28" s="248"/>
      <c r="F28" s="248"/>
      <c r="G28" s="248"/>
      <c r="H28" s="248"/>
      <c r="I28" s="248"/>
      <c r="J28" s="248"/>
      <c r="K28" s="248"/>
      <c r="L28" s="248"/>
      <c r="M28" s="248"/>
      <c r="N28" s="248"/>
    </row>
    <row r="29" spans="1:14" s="664" customFormat="1" x14ac:dyDescent="0.2">
      <c r="A29" s="248"/>
      <c r="B29" s="248"/>
      <c r="C29" s="248"/>
      <c r="D29" s="248"/>
      <c r="E29" s="248"/>
      <c r="F29" s="248"/>
      <c r="G29" s="248"/>
      <c r="H29" s="248"/>
      <c r="I29" s="248"/>
      <c r="J29" s="248"/>
      <c r="K29" s="248"/>
      <c r="L29" s="248"/>
      <c r="M29" s="248"/>
      <c r="N29" s="248"/>
    </row>
    <row r="30" spans="1:14" s="664" customFormat="1" x14ac:dyDescent="0.2">
      <c r="A30" s="248"/>
      <c r="B30" s="248"/>
      <c r="C30" s="248"/>
      <c r="D30" s="248"/>
      <c r="E30" s="248"/>
      <c r="F30" s="248"/>
      <c r="G30" s="248"/>
      <c r="H30" s="248"/>
      <c r="I30" s="248"/>
      <c r="J30" s="248"/>
      <c r="K30" s="248"/>
      <c r="L30" s="248"/>
      <c r="M30" s="248"/>
      <c r="N30" s="248"/>
    </row>
    <row r="31" spans="1:14" s="664" customFormat="1" x14ac:dyDescent="0.2">
      <c r="A31" s="248"/>
      <c r="B31" s="248"/>
      <c r="C31" s="248"/>
      <c r="D31" s="248"/>
      <c r="E31" s="248"/>
      <c r="F31" s="248"/>
      <c r="G31" s="248"/>
      <c r="H31" s="248"/>
      <c r="I31" s="248"/>
      <c r="J31" s="248"/>
      <c r="K31" s="248"/>
      <c r="L31" s="248"/>
      <c r="M31" s="248"/>
      <c r="N31" s="248"/>
    </row>
    <row r="32" spans="1:14" s="664" customFormat="1" x14ac:dyDescent="0.2">
      <c r="A32" s="248"/>
      <c r="B32" s="248"/>
      <c r="C32" s="248"/>
      <c r="D32" s="248"/>
      <c r="E32" s="248"/>
      <c r="F32" s="248"/>
      <c r="G32" s="248"/>
      <c r="H32" s="248"/>
      <c r="I32" s="248"/>
      <c r="J32" s="248"/>
      <c r="K32" s="248"/>
      <c r="L32" s="248"/>
      <c r="M32" s="248"/>
      <c r="N32" s="248"/>
    </row>
    <row r="33" spans="1:14" s="664" customFormat="1" x14ac:dyDescent="0.2">
      <c r="A33" s="248"/>
      <c r="B33" s="248"/>
      <c r="C33" s="248"/>
      <c r="D33" s="248"/>
      <c r="E33" s="248"/>
      <c r="F33" s="248"/>
      <c r="G33" s="248"/>
      <c r="H33" s="248"/>
      <c r="I33" s="248"/>
      <c r="J33" s="248"/>
      <c r="K33" s="248"/>
      <c r="L33" s="248"/>
      <c r="M33" s="248"/>
      <c r="N33" s="248"/>
    </row>
    <row r="34" spans="1:14" s="664" customFormat="1" x14ac:dyDescent="0.2">
      <c r="A34" s="248"/>
      <c r="B34" s="248"/>
      <c r="C34" s="248"/>
      <c r="D34" s="248"/>
      <c r="E34" s="248"/>
      <c r="F34" s="248"/>
      <c r="G34" s="248"/>
      <c r="H34" s="248"/>
      <c r="I34" s="248"/>
      <c r="J34" s="248"/>
      <c r="K34" s="248"/>
      <c r="L34" s="248"/>
      <c r="M34" s="248"/>
      <c r="N34" s="248"/>
    </row>
    <row r="35" spans="1:14" s="664" customFormat="1" x14ac:dyDescent="0.2">
      <c r="A35" s="248"/>
      <c r="B35" s="248"/>
      <c r="C35" s="248"/>
      <c r="D35" s="248"/>
      <c r="E35" s="248"/>
      <c r="F35" s="248"/>
      <c r="G35" s="248"/>
      <c r="H35" s="248"/>
      <c r="I35" s="248"/>
      <c r="J35" s="248"/>
      <c r="K35" s="248"/>
      <c r="L35" s="248"/>
      <c r="M35" s="248"/>
      <c r="N35" s="248"/>
    </row>
    <row r="36" spans="1:14" s="664" customFormat="1" x14ac:dyDescent="0.2">
      <c r="A36" s="248"/>
      <c r="B36" s="248"/>
      <c r="C36" s="248"/>
      <c r="D36" s="248"/>
      <c r="E36" s="248"/>
      <c r="F36" s="248"/>
      <c r="G36" s="248"/>
      <c r="H36" s="248"/>
      <c r="I36" s="248"/>
      <c r="J36" s="248"/>
      <c r="K36" s="248"/>
      <c r="L36" s="248"/>
      <c r="M36" s="248"/>
      <c r="N36" s="248"/>
    </row>
    <row r="37" spans="1:14" s="664" customFormat="1" x14ac:dyDescent="0.2">
      <c r="A37" s="248"/>
      <c r="B37" s="248"/>
      <c r="C37" s="248"/>
      <c r="D37" s="248"/>
      <c r="E37" s="248"/>
      <c r="F37" s="248"/>
      <c r="G37" s="248"/>
      <c r="H37" s="248"/>
      <c r="I37" s="248"/>
      <c r="J37" s="248"/>
      <c r="K37" s="248"/>
      <c r="L37" s="248"/>
      <c r="M37" s="248"/>
      <c r="N37" s="248"/>
    </row>
    <row r="38" spans="1:14" s="664" customFormat="1" x14ac:dyDescent="0.2">
      <c r="A38" s="248"/>
      <c r="B38" s="248"/>
      <c r="C38" s="248"/>
      <c r="D38" s="248"/>
      <c r="E38" s="248"/>
      <c r="F38" s="248"/>
      <c r="G38" s="248"/>
      <c r="H38" s="248"/>
      <c r="I38" s="248"/>
      <c r="J38" s="248"/>
      <c r="K38" s="248"/>
      <c r="L38" s="248"/>
      <c r="M38" s="248"/>
      <c r="N38" s="248"/>
    </row>
    <row r="39" spans="1:14" s="664" customFormat="1" x14ac:dyDescent="0.2">
      <c r="A39" s="248"/>
      <c r="B39" s="248"/>
      <c r="C39" s="248"/>
      <c r="D39" s="248"/>
      <c r="E39" s="248"/>
      <c r="F39" s="248"/>
      <c r="G39" s="248"/>
      <c r="H39" s="248"/>
      <c r="I39" s="248"/>
      <c r="J39" s="248"/>
      <c r="K39" s="248"/>
      <c r="L39" s="248"/>
      <c r="M39" s="248"/>
      <c r="N39" s="248"/>
    </row>
    <row r="40" spans="1:14" s="664" customFormat="1" x14ac:dyDescent="0.2">
      <c r="A40" s="248"/>
      <c r="B40" s="248"/>
      <c r="C40" s="248"/>
      <c r="D40" s="248"/>
      <c r="E40" s="248"/>
      <c r="F40" s="248"/>
      <c r="G40" s="248"/>
      <c r="H40" s="248"/>
      <c r="I40" s="248"/>
      <c r="J40" s="248"/>
      <c r="K40" s="248"/>
      <c r="L40" s="248"/>
      <c r="M40" s="248"/>
      <c r="N40" s="248"/>
    </row>
    <row r="41" spans="1:14" s="664" customFormat="1" x14ac:dyDescent="0.2">
      <c r="A41" s="248"/>
      <c r="B41" s="248"/>
      <c r="C41" s="248"/>
      <c r="D41" s="248"/>
      <c r="E41" s="248"/>
      <c r="F41" s="248"/>
      <c r="G41" s="248"/>
      <c r="H41" s="248"/>
      <c r="I41" s="248"/>
      <c r="J41" s="248"/>
      <c r="K41" s="248"/>
      <c r="L41" s="248"/>
      <c r="M41" s="248"/>
      <c r="N41" s="248"/>
    </row>
    <row r="42" spans="1:14" s="664" customFormat="1" x14ac:dyDescent="0.2">
      <c r="A42" s="248"/>
      <c r="B42" s="248"/>
      <c r="C42" s="248"/>
      <c r="D42" s="248"/>
      <c r="E42" s="248"/>
      <c r="F42" s="248"/>
      <c r="G42" s="248"/>
      <c r="H42" s="248"/>
      <c r="I42" s="248"/>
      <c r="J42" s="248"/>
      <c r="K42" s="248"/>
      <c r="L42" s="248"/>
      <c r="M42" s="248"/>
      <c r="N42" s="248"/>
    </row>
    <row r="43" spans="1:14" s="664" customFormat="1" x14ac:dyDescent="0.2">
      <c r="A43" s="248"/>
      <c r="B43" s="248"/>
      <c r="C43" s="248"/>
      <c r="D43" s="248"/>
      <c r="E43" s="248"/>
      <c r="F43" s="248"/>
      <c r="G43" s="248"/>
      <c r="H43" s="248"/>
      <c r="I43" s="248"/>
      <c r="J43" s="248"/>
      <c r="K43" s="248"/>
      <c r="L43" s="248"/>
      <c r="M43" s="248"/>
      <c r="N43" s="248"/>
    </row>
    <row r="44" spans="1:14" s="664" customFormat="1" x14ac:dyDescent="0.2">
      <c r="A44" s="248"/>
      <c r="B44" s="248"/>
      <c r="C44" s="248"/>
      <c r="D44" s="248"/>
      <c r="E44" s="248"/>
      <c r="F44" s="248"/>
      <c r="G44" s="248"/>
      <c r="H44" s="248"/>
      <c r="I44" s="248"/>
      <c r="J44" s="248"/>
      <c r="K44" s="248"/>
      <c r="L44" s="248"/>
      <c r="M44" s="248"/>
      <c r="N44" s="248"/>
    </row>
    <row r="45" spans="1:14" s="664" customFormat="1" x14ac:dyDescent="0.2">
      <c r="A45" s="248"/>
      <c r="B45" s="248"/>
      <c r="C45" s="248"/>
      <c r="D45" s="248"/>
      <c r="E45" s="248"/>
      <c r="F45" s="248"/>
      <c r="G45" s="248"/>
      <c r="H45" s="248"/>
      <c r="I45" s="248"/>
      <c r="J45" s="248"/>
      <c r="K45" s="248"/>
      <c r="L45" s="248"/>
      <c r="M45" s="248"/>
      <c r="N45" s="248"/>
    </row>
    <row r="46" spans="1:14" s="664" customFormat="1" x14ac:dyDescent="0.2">
      <c r="A46" s="248"/>
      <c r="B46" s="248"/>
      <c r="C46" s="248"/>
      <c r="D46" s="248"/>
      <c r="E46" s="248"/>
      <c r="F46" s="248"/>
      <c r="G46" s="248"/>
      <c r="H46" s="248"/>
      <c r="I46" s="248"/>
      <c r="J46" s="248"/>
      <c r="K46" s="248"/>
      <c r="L46" s="248"/>
      <c r="M46" s="248"/>
      <c r="N46" s="248"/>
    </row>
    <row r="47" spans="1:14" s="664" customFormat="1" x14ac:dyDescent="0.2">
      <c r="A47" s="248"/>
      <c r="B47" s="248"/>
      <c r="C47" s="248"/>
      <c r="D47" s="248"/>
      <c r="E47" s="248"/>
      <c r="F47" s="248"/>
      <c r="G47" s="248"/>
      <c r="H47" s="248"/>
      <c r="I47" s="248"/>
      <c r="J47" s="248"/>
      <c r="K47" s="248"/>
      <c r="L47" s="248"/>
      <c r="M47" s="248"/>
      <c r="N47" s="248"/>
    </row>
    <row r="48" spans="1:14" s="664" customFormat="1" x14ac:dyDescent="0.2">
      <c r="A48" s="248"/>
      <c r="B48" s="248"/>
      <c r="C48" s="248"/>
      <c r="D48" s="248"/>
      <c r="E48" s="248"/>
      <c r="F48" s="248"/>
      <c r="G48" s="248"/>
      <c r="H48" s="248"/>
      <c r="I48" s="248"/>
      <c r="J48" s="248"/>
      <c r="K48" s="248"/>
      <c r="L48" s="248"/>
      <c r="M48" s="248"/>
      <c r="N48" s="248"/>
    </row>
    <row r="49" spans="1:14" s="664" customFormat="1" x14ac:dyDescent="0.2">
      <c r="A49" s="248"/>
      <c r="B49" s="248"/>
      <c r="C49" s="248"/>
      <c r="D49" s="248"/>
      <c r="E49" s="248"/>
      <c r="F49" s="248"/>
      <c r="G49" s="248"/>
      <c r="H49" s="248"/>
      <c r="I49" s="248"/>
      <c r="J49" s="248"/>
      <c r="K49" s="248"/>
      <c r="L49" s="248"/>
      <c r="M49" s="248"/>
      <c r="N49" s="248"/>
    </row>
    <row r="50" spans="1:14" s="664" customFormat="1" x14ac:dyDescent="0.2">
      <c r="A50" s="248"/>
      <c r="B50" s="248"/>
      <c r="C50" s="248"/>
      <c r="D50" s="248"/>
      <c r="E50" s="248"/>
      <c r="F50" s="248"/>
      <c r="G50" s="248"/>
      <c r="H50" s="248"/>
      <c r="I50" s="248"/>
      <c r="J50" s="248"/>
      <c r="K50" s="248"/>
      <c r="L50" s="248"/>
      <c r="M50" s="248"/>
      <c r="N50" s="248"/>
    </row>
    <row r="51" spans="1:14" s="664" customFormat="1" x14ac:dyDescent="0.2">
      <c r="A51" s="248"/>
      <c r="B51" s="248"/>
      <c r="C51" s="248"/>
      <c r="D51" s="248"/>
      <c r="E51" s="248"/>
      <c r="F51" s="248"/>
      <c r="G51" s="248"/>
      <c r="H51" s="248"/>
      <c r="I51" s="248"/>
      <c r="J51" s="248"/>
      <c r="K51" s="248"/>
      <c r="L51" s="248"/>
      <c r="M51" s="248"/>
      <c r="N51" s="248"/>
    </row>
    <row r="52" spans="1:14" s="664" customFormat="1" x14ac:dyDescent="0.2">
      <c r="A52" s="248"/>
      <c r="B52" s="248"/>
      <c r="C52" s="248"/>
      <c r="D52" s="248"/>
      <c r="E52" s="248"/>
      <c r="F52" s="248"/>
      <c r="G52" s="248"/>
      <c r="H52" s="248"/>
      <c r="I52" s="248"/>
      <c r="J52" s="248"/>
      <c r="K52" s="248"/>
      <c r="L52" s="248"/>
      <c r="M52" s="248"/>
      <c r="N52" s="248"/>
    </row>
    <row r="53" spans="1:14" s="664" customFormat="1" x14ac:dyDescent="0.2">
      <c r="A53" s="248"/>
      <c r="B53" s="248"/>
      <c r="C53" s="248"/>
      <c r="D53" s="248"/>
      <c r="E53" s="248"/>
      <c r="F53" s="248"/>
      <c r="G53" s="248"/>
      <c r="H53" s="248"/>
      <c r="I53" s="248"/>
      <c r="J53" s="248"/>
      <c r="K53" s="248"/>
      <c r="L53" s="248"/>
      <c r="M53" s="248"/>
      <c r="N53" s="248"/>
    </row>
    <row r="54" spans="1:14" s="664" customFormat="1" x14ac:dyDescent="0.2">
      <c r="A54" s="248"/>
      <c r="B54" s="248"/>
      <c r="C54" s="248"/>
      <c r="D54" s="248"/>
      <c r="E54" s="248"/>
      <c r="F54" s="248"/>
      <c r="G54" s="248"/>
      <c r="H54" s="248"/>
      <c r="I54" s="248"/>
      <c r="J54" s="248"/>
      <c r="K54" s="248"/>
      <c r="L54" s="248"/>
      <c r="M54" s="248"/>
      <c r="N54" s="248"/>
    </row>
    <row r="55" spans="1:14" s="664" customFormat="1" x14ac:dyDescent="0.2">
      <c r="A55" s="248"/>
      <c r="B55" s="248"/>
      <c r="C55" s="248"/>
      <c r="D55" s="248"/>
      <c r="E55" s="248"/>
      <c r="F55" s="248"/>
      <c r="G55" s="248"/>
      <c r="H55" s="248"/>
      <c r="I55" s="248"/>
      <c r="J55" s="248"/>
      <c r="K55" s="248"/>
      <c r="L55" s="248"/>
      <c r="M55" s="248"/>
      <c r="N55" s="248"/>
    </row>
    <row r="56" spans="1:14" s="664" customFormat="1" x14ac:dyDescent="0.2">
      <c r="A56" s="248"/>
      <c r="B56" s="248"/>
      <c r="C56" s="248"/>
      <c r="D56" s="248"/>
      <c r="E56" s="248"/>
      <c r="F56" s="248"/>
      <c r="G56" s="248"/>
      <c r="H56" s="248"/>
      <c r="I56" s="248"/>
      <c r="J56" s="248"/>
      <c r="K56" s="248"/>
      <c r="L56" s="248"/>
      <c r="M56" s="248"/>
      <c r="N56" s="248"/>
    </row>
    <row r="57" spans="1:14" s="664" customFormat="1" x14ac:dyDescent="0.2">
      <c r="A57" s="248"/>
      <c r="B57" s="248"/>
      <c r="C57" s="248"/>
      <c r="D57" s="248"/>
      <c r="E57" s="248"/>
      <c r="F57" s="248"/>
      <c r="G57" s="248"/>
      <c r="H57" s="248"/>
      <c r="I57" s="248"/>
      <c r="J57" s="248"/>
      <c r="K57" s="248"/>
      <c r="L57" s="248"/>
      <c r="M57" s="248"/>
      <c r="N57" s="248"/>
    </row>
    <row r="58" spans="1:14" s="664" customFormat="1" x14ac:dyDescent="0.2">
      <c r="A58" s="248"/>
      <c r="B58" s="248"/>
      <c r="C58" s="248"/>
      <c r="D58" s="248"/>
      <c r="E58" s="248"/>
      <c r="F58" s="248"/>
      <c r="G58" s="248"/>
      <c r="H58" s="248"/>
      <c r="I58" s="248"/>
      <c r="J58" s="248"/>
      <c r="K58" s="248"/>
      <c r="L58" s="248"/>
      <c r="M58" s="248"/>
      <c r="N58" s="248"/>
    </row>
    <row r="59" spans="1:14" s="664" customFormat="1" x14ac:dyDescent="0.2">
      <c r="A59" s="248"/>
      <c r="B59" s="248"/>
      <c r="C59" s="248"/>
      <c r="D59" s="248"/>
      <c r="E59" s="248"/>
      <c r="F59" s="248"/>
      <c r="G59" s="248"/>
      <c r="H59" s="248"/>
      <c r="I59" s="248"/>
      <c r="J59" s="248"/>
      <c r="K59" s="248"/>
      <c r="L59" s="248"/>
      <c r="M59" s="248"/>
      <c r="N59" s="248"/>
    </row>
    <row r="60" spans="1:14" s="664" customFormat="1" x14ac:dyDescent="0.2">
      <c r="A60" s="248"/>
      <c r="B60" s="248"/>
      <c r="C60" s="248"/>
      <c r="D60" s="248"/>
      <c r="E60" s="248"/>
      <c r="F60" s="248"/>
      <c r="G60" s="248"/>
      <c r="H60" s="248"/>
      <c r="I60" s="248"/>
      <c r="J60" s="248"/>
      <c r="K60" s="248"/>
      <c r="L60" s="248"/>
      <c r="M60" s="248"/>
      <c r="N60" s="248"/>
    </row>
  </sheetData>
  <mergeCells count="2">
    <mergeCell ref="A7:E7"/>
    <mergeCell ref="A9:E9"/>
  </mergeCells>
  <hyperlinks>
    <hyperlink ref="F1" location="Indice!A1" display="Indice"/>
  </hyperlinks>
  <pageMargins left="1.31" right="0.70866141732283472" top="0.74803149606299213" bottom="0.74803149606299213" header="0.27" footer="0.31496062992125984"/>
  <pageSetup paperSize="9" scale="9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2060"/>
  </sheetPr>
  <dimension ref="A1:N17"/>
  <sheetViews>
    <sheetView topLeftCell="A4" workbookViewId="0">
      <selection activeCell="A17" sqref="A17:H17"/>
    </sheetView>
  </sheetViews>
  <sheetFormatPr baseColWidth="10" defaultRowHeight="12.75" x14ac:dyDescent="0.2"/>
  <cols>
    <col min="1" max="1" width="15.5703125" style="220" customWidth="1"/>
    <col min="2" max="5" width="24.42578125" style="220" customWidth="1"/>
    <col min="6" max="6" width="12.85546875" style="220" customWidth="1"/>
    <col min="7" max="7" width="11.42578125" style="220"/>
    <col min="8" max="8" width="17.28515625" style="220" customWidth="1"/>
    <col min="9" max="9" width="14" style="220" customWidth="1"/>
    <col min="10" max="14" width="11.42578125" style="220"/>
    <col min="15" max="16384" width="11.42578125" style="42"/>
  </cols>
  <sheetData>
    <row r="1" spans="1:14" x14ac:dyDescent="0.2">
      <c r="A1" s="580" t="str">
        <f>Indice!C1</f>
        <v>ELECTROBAN SAECA</v>
      </c>
      <c r="H1" s="220">
        <v>50</v>
      </c>
      <c r="J1" s="221" t="s">
        <v>319</v>
      </c>
    </row>
    <row r="2" spans="1:14" x14ac:dyDescent="0.2">
      <c r="C2" s="247"/>
    </row>
    <row r="3" spans="1:14" ht="21.75" customHeight="1" x14ac:dyDescent="0.2">
      <c r="C3" s="247"/>
    </row>
    <row r="4" spans="1:14" x14ac:dyDescent="0.2">
      <c r="C4" s="247"/>
    </row>
    <row r="7" spans="1:14" x14ac:dyDescent="0.2">
      <c r="A7" s="718" t="s">
        <v>320</v>
      </c>
      <c r="B7" s="718"/>
      <c r="C7" s="718"/>
      <c r="D7" s="718"/>
      <c r="E7" s="718"/>
      <c r="F7" s="718"/>
      <c r="G7" s="718"/>
      <c r="H7" s="718"/>
      <c r="I7" s="737"/>
    </row>
    <row r="8" spans="1:14" s="664" customFormat="1" ht="15" customHeight="1" x14ac:dyDescent="0.2">
      <c r="A8" s="1443" t="str">
        <f>IFERROR("Los principales contratos suscriptos por la Sociedad, vigentes al  "&amp;DAY(Indice!B6)&amp;" de "&amp;VLOOKUP(MONTH(Indice!B6),Indice!G:H,2,0)&amp;" de "&amp;YEAR(Indice!B6-1)&amp;" son:","Los principales contratos suscriptos por la Sociedad, vigentes al … de …  20X2 son:")</f>
        <v>Los principales contratos suscriptos por la Sociedad, vigentes al  30 de Septiembre de 2021 son:</v>
      </c>
      <c r="B8" s="1443"/>
      <c r="C8" s="1443"/>
      <c r="D8" s="1443"/>
      <c r="E8" s="1443"/>
      <c r="F8" s="1443"/>
      <c r="G8" s="1443"/>
      <c r="H8" s="1443"/>
      <c r="I8" s="1443"/>
      <c r="J8" s="248"/>
      <c r="K8" s="248"/>
      <c r="L8" s="248"/>
      <c r="M8" s="248"/>
      <c r="N8" s="248"/>
    </row>
    <row r="9" spans="1:14" s="664" customFormat="1" ht="15" customHeight="1" x14ac:dyDescent="0.2">
      <c r="A9" s="740" t="s">
        <v>1091</v>
      </c>
      <c r="B9" s="740"/>
      <c r="C9" s="740"/>
      <c r="D9" s="740"/>
      <c r="E9" s="740"/>
      <c r="F9" s="740"/>
      <c r="G9" s="740"/>
      <c r="H9" s="740"/>
      <c r="I9" s="740"/>
      <c r="J9" s="248"/>
      <c r="K9" s="248"/>
      <c r="L9" s="248"/>
      <c r="M9" s="248"/>
      <c r="N9" s="248"/>
    </row>
    <row r="10" spans="1:14" s="664" customFormat="1" x14ac:dyDescent="0.2">
      <c r="A10" s="248" t="s">
        <v>157</v>
      </c>
      <c r="B10" s="248"/>
      <c r="C10" s="248"/>
      <c r="D10" s="248"/>
      <c r="E10" s="248"/>
      <c r="F10" s="248"/>
      <c r="G10" s="248"/>
      <c r="H10" s="248"/>
      <c r="I10" s="248"/>
      <c r="J10" s="248"/>
      <c r="K10" s="248"/>
      <c r="L10" s="248"/>
      <c r="M10" s="248"/>
      <c r="N10" s="248"/>
    </row>
    <row r="11" spans="1:14" s="248" customFormat="1" x14ac:dyDescent="0.2">
      <c r="A11" s="248" t="s">
        <v>158</v>
      </c>
    </row>
    <row r="12" spans="1:14" s="664" customFormat="1" x14ac:dyDescent="0.2">
      <c r="A12" s="248"/>
      <c r="B12" s="248"/>
      <c r="C12" s="248"/>
      <c r="D12" s="248"/>
      <c r="E12" s="248"/>
      <c r="F12" s="248"/>
      <c r="G12" s="248"/>
      <c r="H12" s="248"/>
      <c r="I12" s="248"/>
      <c r="J12" s="248"/>
      <c r="K12" s="248"/>
      <c r="L12" s="248"/>
      <c r="M12" s="248"/>
      <c r="N12" s="248"/>
    </row>
    <row r="13" spans="1:14" s="664" customFormat="1" x14ac:dyDescent="0.2">
      <c r="A13" s="1444" t="str">
        <f>IFERROR("Al  "&amp;DAY(Indice!B6)&amp;" de "&amp;VLOOKUP(MONTH(Indice!B6),Indice!G:H,2,0)&amp;"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13" s="1444"/>
      <c r="C13" s="1444"/>
      <c r="D13" s="1444"/>
      <c r="E13" s="1444"/>
      <c r="F13" s="1444"/>
      <c r="G13" s="1444"/>
      <c r="H13" s="1444"/>
      <c r="I13" s="248"/>
      <c r="J13" s="248"/>
      <c r="K13" s="248"/>
      <c r="L13" s="248"/>
      <c r="M13" s="248"/>
      <c r="N13" s="248"/>
    </row>
    <row r="14" spans="1:14" s="664" customFormat="1" ht="16.5" customHeight="1" x14ac:dyDescent="0.2">
      <c r="A14" s="1444"/>
      <c r="B14" s="1444"/>
      <c r="C14" s="1444"/>
      <c r="D14" s="1444"/>
      <c r="E14" s="1444"/>
      <c r="F14" s="1444"/>
      <c r="G14" s="1444"/>
      <c r="H14" s="1444"/>
      <c r="I14" s="741"/>
      <c r="J14" s="248"/>
      <c r="K14" s="248"/>
      <c r="L14" s="248"/>
      <c r="M14" s="248"/>
      <c r="N14" s="248"/>
    </row>
    <row r="15" spans="1:14" s="664" customFormat="1" x14ac:dyDescent="0.2">
      <c r="A15" s="248"/>
      <c r="B15" s="248"/>
      <c r="C15" s="248"/>
      <c r="D15" s="248"/>
      <c r="E15" s="248"/>
      <c r="F15" s="248"/>
      <c r="G15" s="248"/>
      <c r="H15" s="248"/>
      <c r="I15" s="248"/>
      <c r="J15" s="248"/>
      <c r="K15" s="248"/>
      <c r="L15" s="248"/>
      <c r="M15" s="248"/>
      <c r="N15" s="248"/>
    </row>
    <row r="16" spans="1:14" s="664" customFormat="1" x14ac:dyDescent="0.2">
      <c r="A16" s="248"/>
      <c r="B16" s="248"/>
      <c r="C16" s="248"/>
      <c r="D16" s="248"/>
      <c r="E16" s="248"/>
      <c r="F16" s="248"/>
      <c r="G16" s="248"/>
      <c r="H16" s="248"/>
      <c r="I16" s="248"/>
      <c r="J16" s="248"/>
      <c r="K16" s="248"/>
      <c r="L16" s="248"/>
      <c r="M16" s="248"/>
      <c r="N16" s="248"/>
    </row>
    <row r="17" spans="1:14" s="664" customFormat="1" ht="21.2" customHeight="1" x14ac:dyDescent="0.2">
      <c r="A17" s="1442" t="s">
        <v>341</v>
      </c>
      <c r="B17" s="1442"/>
      <c r="C17" s="1442"/>
      <c r="D17" s="1442"/>
      <c r="E17" s="1442"/>
      <c r="F17" s="1442"/>
      <c r="G17" s="1442"/>
      <c r="H17" s="1442"/>
      <c r="I17" s="742"/>
      <c r="J17" s="248"/>
      <c r="K17" s="248"/>
      <c r="L17" s="248"/>
      <c r="M17" s="248"/>
      <c r="N17" s="248"/>
    </row>
  </sheetData>
  <mergeCells count="3">
    <mergeCell ref="A17:H17"/>
    <mergeCell ref="A8:I8"/>
    <mergeCell ref="A13:H14"/>
  </mergeCells>
  <hyperlinks>
    <hyperlink ref="J1" location="Indice!A1" display="Indice"/>
  </hyperlinks>
  <pageMargins left="0.86614173228346458" right="0.19685039370078741" top="0.98425196850393704" bottom="0.74803149606299213" header="0.31496062992125984" footer="0.31496062992125984"/>
  <pageSetup paperSize="9" scale="8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2060"/>
  </sheetPr>
  <dimension ref="A1:AY31"/>
  <sheetViews>
    <sheetView topLeftCell="A16" workbookViewId="0">
      <selection activeCell="D16" sqref="D16"/>
    </sheetView>
  </sheetViews>
  <sheetFormatPr baseColWidth="10" defaultRowHeight="12.75" x14ac:dyDescent="0.2"/>
  <cols>
    <col min="1" max="1" width="47.85546875" style="220" customWidth="1"/>
    <col min="2" max="2" width="19.5703125" style="220" customWidth="1"/>
    <col min="3" max="3" width="11.5703125" style="220" customWidth="1"/>
    <col min="4" max="4" width="11.42578125" style="220"/>
    <col min="5" max="5" width="9.42578125" style="220" customWidth="1"/>
    <col min="6" max="6" width="7.42578125" style="220" customWidth="1"/>
    <col min="7" max="7" width="2.140625" style="220" customWidth="1"/>
    <col min="8" max="51" width="11.42578125" style="220"/>
    <col min="52" max="16384" width="11.42578125" style="42"/>
  </cols>
  <sheetData>
    <row r="1" spans="1:11" x14ac:dyDescent="0.2">
      <c r="A1" s="580" t="str">
        <f>Indice!C1</f>
        <v>ELECTROBAN SAECA</v>
      </c>
      <c r="F1" s="220">
        <v>51</v>
      </c>
      <c r="H1" s="221" t="s">
        <v>805</v>
      </c>
    </row>
    <row r="7" spans="1:11" x14ac:dyDescent="0.2">
      <c r="A7" s="1388" t="s">
        <v>326</v>
      </c>
      <c r="B7" s="1389"/>
      <c r="C7" s="1389"/>
      <c r="D7" s="1389"/>
      <c r="E7" s="1389"/>
      <c r="F7" s="1389"/>
      <c r="G7" s="1390"/>
    </row>
    <row r="8" spans="1:11" x14ac:dyDescent="0.2">
      <c r="A8" s="754"/>
      <c r="B8" s="124"/>
      <c r="C8" s="124"/>
      <c r="D8" s="124"/>
      <c r="E8" s="124"/>
      <c r="F8" s="124"/>
      <c r="G8" s="315"/>
    </row>
    <row r="9" spans="1:11" ht="21.75" customHeight="1" x14ac:dyDescent="0.2">
      <c r="A9" s="1356" t="s">
        <v>1090</v>
      </c>
      <c r="B9" s="1357"/>
      <c r="C9" s="1357"/>
      <c r="D9" s="1357"/>
      <c r="E9" s="1357"/>
      <c r="F9" s="1357"/>
      <c r="G9" s="1358"/>
      <c r="H9" s="748"/>
      <c r="I9" s="748"/>
      <c r="J9" s="748"/>
      <c r="K9" s="748"/>
    </row>
    <row r="10" spans="1:11" ht="38.25" customHeight="1" x14ac:dyDescent="0.2">
      <c r="A10" s="1445" t="s">
        <v>327</v>
      </c>
      <c r="B10" s="1446"/>
      <c r="C10" s="1446"/>
      <c r="D10" s="1446"/>
      <c r="E10" s="1446"/>
      <c r="F10" s="1446"/>
      <c r="G10" s="1447"/>
      <c r="H10" s="748"/>
      <c r="I10" s="748"/>
      <c r="J10" s="748"/>
      <c r="K10" s="748"/>
    </row>
    <row r="11" spans="1:11" ht="5.25" customHeight="1" x14ac:dyDescent="0.2">
      <c r="A11" s="168"/>
      <c r="B11" s="755"/>
      <c r="C11" s="755"/>
      <c r="D11" s="755"/>
      <c r="E11" s="755"/>
      <c r="F11" s="755"/>
      <c r="G11" s="756"/>
    </row>
    <row r="12" spans="1:11" s="220" customFormat="1" ht="13.5" customHeight="1" x14ac:dyDescent="0.2">
      <c r="A12" s="1448" t="s">
        <v>328</v>
      </c>
      <c r="B12" s="1449"/>
      <c r="C12" s="1449"/>
      <c r="D12" s="1449"/>
      <c r="E12" s="1449"/>
      <c r="F12" s="1449"/>
      <c r="G12" s="1450"/>
      <c r="H12" s="749"/>
      <c r="I12" s="749"/>
      <c r="J12" s="749"/>
      <c r="K12" s="749"/>
    </row>
    <row r="13" spans="1:11" x14ac:dyDescent="0.2">
      <c r="A13" s="314"/>
      <c r="B13" s="124"/>
      <c r="C13" s="124"/>
      <c r="D13" s="124"/>
      <c r="E13" s="124"/>
      <c r="F13" s="124"/>
      <c r="G13" s="315"/>
    </row>
    <row r="14" spans="1:11" ht="15" customHeight="1" x14ac:dyDescent="0.2">
      <c r="A14" s="757"/>
      <c r="B14" s="223">
        <f>IFERROR(IF(Indice!B6="","2XX2",YEAR(Indice!B6)),"2XX2")</f>
        <v>2021</v>
      </c>
      <c r="C14" s="223">
        <f>+IFERROR(YEAR(Indice!B6-365),"2XX1")</f>
        <v>2020</v>
      </c>
      <c r="D14" s="124"/>
      <c r="E14" s="124"/>
      <c r="F14" s="124"/>
      <c r="G14" s="315"/>
    </row>
    <row r="15" spans="1:11" x14ac:dyDescent="0.2">
      <c r="A15" s="758" t="s">
        <v>329</v>
      </c>
      <c r="B15" s="1451" t="s">
        <v>1033</v>
      </c>
      <c r="C15" s="1454"/>
      <c r="D15" s="124"/>
      <c r="E15" s="124"/>
      <c r="F15" s="124"/>
      <c r="G15" s="315"/>
    </row>
    <row r="16" spans="1:11" x14ac:dyDescent="0.2">
      <c r="A16" s="758" t="s">
        <v>330</v>
      </c>
      <c r="B16" s="1452"/>
      <c r="C16" s="1455"/>
      <c r="D16" s="124"/>
      <c r="E16" s="124"/>
      <c r="F16" s="124"/>
      <c r="G16" s="315"/>
    </row>
    <row r="17" spans="1:7" x14ac:dyDescent="0.2">
      <c r="A17" s="758" t="s">
        <v>116</v>
      </c>
      <c r="B17" s="1452"/>
      <c r="C17" s="1455"/>
      <c r="D17" s="124"/>
      <c r="E17" s="124"/>
      <c r="F17" s="124"/>
      <c r="G17" s="315"/>
    </row>
    <row r="18" spans="1:7" x14ac:dyDescent="0.2">
      <c r="A18" s="758" t="s">
        <v>331</v>
      </c>
      <c r="B18" s="1452"/>
      <c r="C18" s="1455"/>
      <c r="D18" s="124"/>
      <c r="E18" s="124"/>
      <c r="F18" s="124"/>
      <c r="G18" s="315"/>
    </row>
    <row r="19" spans="1:7" x14ac:dyDescent="0.2">
      <c r="A19" s="758" t="s">
        <v>332</v>
      </c>
      <c r="B19" s="1452"/>
      <c r="C19" s="1455"/>
      <c r="D19" s="124"/>
      <c r="E19" s="124"/>
      <c r="F19" s="124"/>
      <c r="G19" s="315"/>
    </row>
    <row r="20" spans="1:7" x14ac:dyDescent="0.2">
      <c r="A20" s="758" t="s">
        <v>115</v>
      </c>
      <c r="B20" s="1452"/>
      <c r="C20" s="1455"/>
      <c r="D20" s="124"/>
      <c r="E20" s="124"/>
      <c r="F20" s="124"/>
      <c r="G20" s="315"/>
    </row>
    <row r="21" spans="1:7" x14ac:dyDescent="0.2">
      <c r="A21" s="758" t="s">
        <v>333</v>
      </c>
      <c r="B21" s="1452"/>
      <c r="C21" s="1455"/>
      <c r="D21" s="124"/>
      <c r="E21" s="124"/>
      <c r="F21" s="124"/>
      <c r="G21" s="315"/>
    </row>
    <row r="22" spans="1:7" x14ac:dyDescent="0.2">
      <c r="A22" s="758" t="s">
        <v>334</v>
      </c>
      <c r="B22" s="1452"/>
      <c r="C22" s="1455"/>
      <c r="D22" s="124"/>
      <c r="E22" s="124"/>
      <c r="F22" s="124"/>
      <c r="G22" s="315"/>
    </row>
    <row r="23" spans="1:7" x14ac:dyDescent="0.2">
      <c r="A23" s="758" t="s">
        <v>335</v>
      </c>
      <c r="B23" s="1452"/>
      <c r="C23" s="1455"/>
      <c r="D23" s="124"/>
      <c r="E23" s="124"/>
      <c r="F23" s="124"/>
      <c r="G23" s="315"/>
    </row>
    <row r="24" spans="1:7" x14ac:dyDescent="0.2">
      <c r="A24" s="758" t="s">
        <v>336</v>
      </c>
      <c r="B24" s="1452"/>
      <c r="C24" s="1455"/>
      <c r="D24" s="124"/>
      <c r="E24" s="124"/>
      <c r="F24" s="124"/>
      <c r="G24" s="315"/>
    </row>
    <row r="25" spans="1:7" x14ac:dyDescent="0.2">
      <c r="A25" s="758" t="s">
        <v>337</v>
      </c>
      <c r="B25" s="1452"/>
      <c r="C25" s="1455"/>
      <c r="D25" s="166"/>
      <c r="E25" s="124"/>
      <c r="F25" s="124"/>
      <c r="G25" s="315"/>
    </row>
    <row r="26" spans="1:7" ht="25.5" x14ac:dyDescent="0.2">
      <c r="A26" s="758" t="s">
        <v>338</v>
      </c>
      <c r="B26" s="1453"/>
      <c r="C26" s="1456"/>
      <c r="D26" s="124"/>
      <c r="E26" s="124"/>
      <c r="F26" s="124"/>
      <c r="G26" s="315"/>
    </row>
    <row r="27" spans="1:7" x14ac:dyDescent="0.2">
      <c r="A27" s="758" t="s">
        <v>339</v>
      </c>
      <c r="B27" s="750"/>
      <c r="C27" s="751"/>
      <c r="D27" s="124"/>
      <c r="E27" s="124"/>
      <c r="F27" s="124"/>
      <c r="G27" s="315"/>
    </row>
    <row r="28" spans="1:7" x14ac:dyDescent="0.2">
      <c r="A28" s="759" t="s">
        <v>3</v>
      </c>
      <c r="B28" s="752"/>
      <c r="C28" s="753"/>
      <c r="D28" s="124"/>
      <c r="E28" s="124"/>
      <c r="F28" s="124"/>
      <c r="G28" s="315"/>
    </row>
    <row r="29" spans="1:7" x14ac:dyDescent="0.2">
      <c r="A29" s="314"/>
      <c r="B29" s="124"/>
      <c r="C29" s="124"/>
      <c r="D29" s="124"/>
      <c r="E29" s="124"/>
      <c r="F29" s="124"/>
      <c r="G29" s="315"/>
    </row>
    <row r="30" spans="1:7" x14ac:dyDescent="0.2">
      <c r="A30" s="314"/>
      <c r="B30" s="124"/>
      <c r="C30" s="124"/>
      <c r="D30" s="124"/>
      <c r="E30" s="124"/>
      <c r="F30" s="124"/>
      <c r="G30" s="315"/>
    </row>
    <row r="31" spans="1:7" x14ac:dyDescent="0.2">
      <c r="A31" s="327"/>
      <c r="B31" s="328"/>
      <c r="C31" s="328"/>
      <c r="D31" s="328"/>
      <c r="E31" s="328"/>
      <c r="F31" s="328"/>
      <c r="G31" s="329"/>
    </row>
  </sheetData>
  <mergeCells count="6">
    <mergeCell ref="A7:G7"/>
    <mergeCell ref="A9:G9"/>
    <mergeCell ref="A10:G10"/>
    <mergeCell ref="A12:G12"/>
    <mergeCell ref="B15:B26"/>
    <mergeCell ref="C15:C26"/>
  </mergeCells>
  <hyperlinks>
    <hyperlink ref="H1" location="Indice!A1" display="Índice"/>
  </hyperlinks>
  <pageMargins left="1.1023622047244095" right="0.2755905511811023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2060"/>
  </sheetPr>
  <dimension ref="A1:N11"/>
  <sheetViews>
    <sheetView showGridLines="0" topLeftCell="A7" zoomScale="90" zoomScaleNormal="90" workbookViewId="0">
      <selection activeCell="E12" sqref="E12"/>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0" style="2" customWidth="1"/>
    <col min="8" max="8" width="11.28515625" style="2" customWidth="1"/>
    <col min="9" max="9" width="6.5703125" style="2" customWidth="1"/>
    <col min="10" max="10" width="6.7109375" style="2" customWidth="1"/>
    <col min="11" max="14" width="11.42578125" style="2"/>
  </cols>
  <sheetData>
    <row r="1" spans="1:14" x14ac:dyDescent="0.25">
      <c r="J1" s="8" t="s">
        <v>319</v>
      </c>
    </row>
    <row r="2" spans="1:14" x14ac:dyDescent="0.25">
      <c r="C2" s="4"/>
      <c r="I2" s="2">
        <v>52</v>
      </c>
    </row>
    <row r="5" spans="1:14" s="36" customFormat="1" x14ac:dyDescent="0.25">
      <c r="A5" s="2"/>
      <c r="B5" s="2"/>
      <c r="C5" s="2"/>
      <c r="D5" s="2"/>
      <c r="E5" s="2"/>
      <c r="F5" s="2"/>
      <c r="G5" s="2"/>
      <c r="H5" s="2"/>
      <c r="I5" s="2"/>
      <c r="J5" s="2"/>
      <c r="K5" s="2"/>
      <c r="L5" s="2"/>
      <c r="M5" s="2"/>
      <c r="N5" s="2"/>
    </row>
    <row r="6" spans="1:14" s="36" customFormat="1" x14ac:dyDescent="0.25">
      <c r="A6" s="2"/>
      <c r="B6" s="2"/>
      <c r="C6" s="2"/>
      <c r="D6" s="2"/>
      <c r="E6" s="2"/>
      <c r="F6" s="2"/>
      <c r="G6" s="2"/>
      <c r="H6" s="2"/>
      <c r="I6" s="2"/>
      <c r="J6" s="2"/>
      <c r="K6" s="2"/>
      <c r="L6" s="2"/>
      <c r="M6" s="2"/>
      <c r="N6" s="2"/>
    </row>
    <row r="7" spans="1:14" x14ac:dyDescent="0.25">
      <c r="A7" s="300" t="s">
        <v>340</v>
      </c>
      <c r="B7" s="743"/>
      <c r="C7" s="743"/>
      <c r="D7" s="743"/>
      <c r="E7" s="743"/>
      <c r="F7" s="743"/>
      <c r="G7" s="743"/>
      <c r="H7" s="743"/>
      <c r="I7" s="744"/>
    </row>
    <row r="8" spans="1:14" s="16" customFormat="1" ht="8.25" customHeight="1" x14ac:dyDescent="0.2">
      <c r="A8" s="1457"/>
      <c r="B8" s="1458"/>
      <c r="C8" s="1458"/>
      <c r="D8" s="1458"/>
      <c r="E8" s="1458"/>
      <c r="F8" s="1458"/>
      <c r="G8" s="1458"/>
      <c r="H8" s="1458"/>
      <c r="I8" s="1459"/>
      <c r="J8" s="15"/>
      <c r="K8" s="15"/>
      <c r="L8" s="15"/>
      <c r="M8" s="15"/>
      <c r="N8" s="15"/>
    </row>
    <row r="9" spans="1:14" s="14" customFormat="1" ht="46.5" customHeight="1" x14ac:dyDescent="0.25">
      <c r="A9" s="1460" t="s">
        <v>1084</v>
      </c>
      <c r="B9" s="1461"/>
      <c r="C9" s="1461"/>
      <c r="D9" s="1461"/>
      <c r="E9" s="1461"/>
      <c r="F9" s="1461"/>
      <c r="G9" s="1461"/>
      <c r="H9" s="1461"/>
      <c r="I9" s="1462"/>
      <c r="J9" s="13"/>
      <c r="K9" s="13"/>
      <c r="L9" s="13"/>
      <c r="M9" s="13"/>
      <c r="N9" s="13"/>
    </row>
    <row r="10" spans="1:14" ht="117.75" customHeight="1" x14ac:dyDescent="0.25">
      <c r="A10" s="1460"/>
      <c r="B10" s="1461"/>
      <c r="C10" s="1461"/>
      <c r="D10" s="1461"/>
      <c r="E10" s="1461"/>
      <c r="F10" s="1461"/>
      <c r="G10" s="1461"/>
      <c r="H10" s="1461"/>
      <c r="I10" s="1462"/>
    </row>
    <row r="11" spans="1:14" ht="17.25" customHeight="1" x14ac:dyDescent="0.25">
      <c r="A11" s="745"/>
      <c r="B11" s="746"/>
      <c r="C11" s="746"/>
      <c r="D11" s="746"/>
      <c r="E11" s="746"/>
      <c r="F11" s="746"/>
      <c r="G11" s="746"/>
      <c r="H11" s="746"/>
      <c r="I11" s="747"/>
    </row>
  </sheetData>
  <mergeCells count="2">
    <mergeCell ref="A8:I8"/>
    <mergeCell ref="A9:I10"/>
  </mergeCells>
  <hyperlinks>
    <hyperlink ref="J1" location="Indice!A1" display="Indice"/>
  </hyperlinks>
  <pageMargins left="0.78740157480314965"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H42"/>
  <sheetViews>
    <sheetView showGridLines="0" workbookViewId="0">
      <selection activeCell="F8" sqref="F8"/>
    </sheetView>
  </sheetViews>
  <sheetFormatPr baseColWidth="10" defaultRowHeight="12.75" x14ac:dyDescent="0.2"/>
  <cols>
    <col min="1" max="1" width="42.5703125" style="42" customWidth="1"/>
    <col min="2" max="2" width="22.28515625" style="42" customWidth="1"/>
    <col min="3" max="3" width="17.85546875" style="42" customWidth="1"/>
    <col min="4" max="4" width="4.42578125" style="42" customWidth="1"/>
    <col min="5" max="16384" width="11.42578125" style="42"/>
  </cols>
  <sheetData>
    <row r="1" spans="1:8" x14ac:dyDescent="0.2">
      <c r="A1" s="126" t="str">
        <f>Indice!C1</f>
        <v>ELECTROBAN SAECA</v>
      </c>
      <c r="D1" s="42">
        <v>53</v>
      </c>
      <c r="E1" s="889" t="s">
        <v>319</v>
      </c>
      <c r="H1" s="114"/>
    </row>
    <row r="8" spans="1:8" x14ac:dyDescent="0.2">
      <c r="A8" s="886" t="s">
        <v>802</v>
      </c>
      <c r="B8" s="886"/>
      <c r="C8" s="886"/>
      <c r="D8" s="886"/>
      <c r="E8" s="887"/>
      <c r="F8" s="887"/>
      <c r="G8" s="887"/>
    </row>
    <row r="9" spans="1:8" x14ac:dyDescent="0.2">
      <c r="A9" s="888"/>
      <c r="B9" s="888"/>
      <c r="C9" s="888"/>
      <c r="D9" s="888"/>
      <c r="E9" s="888"/>
      <c r="F9" s="888"/>
      <c r="G9" s="888"/>
    </row>
    <row r="10" spans="1:8" x14ac:dyDescent="0.2">
      <c r="A10" s="888"/>
      <c r="B10" s="888"/>
      <c r="C10" s="888"/>
      <c r="D10" s="888"/>
      <c r="E10" s="888"/>
      <c r="F10" s="888"/>
      <c r="G10" s="888"/>
    </row>
    <row r="11" spans="1:8" x14ac:dyDescent="0.2">
      <c r="A11" s="1151" t="s">
        <v>1093</v>
      </c>
      <c r="B11" s="1151"/>
      <c r="C11" s="1151"/>
      <c r="D11" s="1151"/>
      <c r="E11" s="1151"/>
      <c r="F11" s="1151"/>
      <c r="G11" s="1151"/>
    </row>
    <row r="12" spans="1:8" x14ac:dyDescent="0.2">
      <c r="A12" s="1131" t="s">
        <v>1133</v>
      </c>
      <c r="B12" s="1131"/>
      <c r="C12" s="1131"/>
      <c r="D12" s="1131"/>
      <c r="E12" s="1131"/>
      <c r="F12" s="1131"/>
      <c r="G12" s="1131"/>
    </row>
    <row r="13" spans="1:8" x14ac:dyDescent="0.2">
      <c r="A13" s="888"/>
      <c r="B13" s="888"/>
      <c r="C13" s="888"/>
      <c r="D13" s="888"/>
      <c r="E13" s="888"/>
      <c r="F13" s="888"/>
      <c r="G13" s="888"/>
    </row>
    <row r="14" spans="1:8" x14ac:dyDescent="0.2">
      <c r="A14" s="940"/>
      <c r="B14" s="941">
        <v>44469</v>
      </c>
      <c r="C14" s="941">
        <v>44196</v>
      </c>
      <c r="D14" s="888"/>
      <c r="E14" s="888"/>
      <c r="F14" s="888"/>
      <c r="G14" s="888"/>
    </row>
    <row r="15" spans="1:8" x14ac:dyDescent="0.2">
      <c r="A15" s="942" t="s">
        <v>791</v>
      </c>
      <c r="B15" s="940"/>
      <c r="C15" s="940"/>
      <c r="D15" s="888"/>
      <c r="E15" s="888"/>
      <c r="F15" s="888"/>
      <c r="G15" s="888"/>
    </row>
    <row r="16" spans="1:8" x14ac:dyDescent="0.2">
      <c r="A16" s="940" t="s">
        <v>103</v>
      </c>
      <c r="B16" s="943">
        <v>1815500000</v>
      </c>
      <c r="C16" s="943">
        <v>1815500000</v>
      </c>
      <c r="D16" s="888"/>
      <c r="E16" s="888"/>
      <c r="F16" s="888"/>
      <c r="G16" s="888"/>
    </row>
    <row r="17" spans="1:7" x14ac:dyDescent="0.2">
      <c r="A17" s="940" t="s">
        <v>792</v>
      </c>
      <c r="B17" s="943">
        <v>9246005025</v>
      </c>
      <c r="C17" s="944">
        <v>11223331819</v>
      </c>
      <c r="D17" s="888"/>
      <c r="E17" s="888"/>
      <c r="F17" s="888"/>
      <c r="G17" s="888"/>
    </row>
    <row r="18" spans="1:7" x14ac:dyDescent="0.2">
      <c r="A18" s="940" t="s">
        <v>39</v>
      </c>
      <c r="B18" s="945">
        <v>0</v>
      </c>
      <c r="C18" s="945">
        <v>0</v>
      </c>
      <c r="D18" s="888"/>
      <c r="E18" s="888"/>
      <c r="F18" s="888"/>
      <c r="G18" s="888"/>
    </row>
    <row r="19" spans="1:7" x14ac:dyDescent="0.2">
      <c r="A19" s="946" t="s">
        <v>793</v>
      </c>
      <c r="B19" s="947">
        <v>11061505025</v>
      </c>
      <c r="C19" s="947">
        <v>13038831819</v>
      </c>
      <c r="D19" s="888"/>
      <c r="E19" s="888"/>
      <c r="F19" s="888"/>
      <c r="G19" s="888"/>
    </row>
    <row r="20" spans="1:7" x14ac:dyDescent="0.2">
      <c r="A20" s="942" t="s">
        <v>794</v>
      </c>
      <c r="B20" s="945">
        <v>0</v>
      </c>
      <c r="C20" s="945">
        <v>0</v>
      </c>
      <c r="D20" s="888"/>
      <c r="E20" s="888"/>
      <c r="F20" s="888"/>
      <c r="G20" s="888"/>
    </row>
    <row r="21" spans="1:7" x14ac:dyDescent="0.2">
      <c r="A21" s="940" t="s">
        <v>104</v>
      </c>
      <c r="B21" s="945">
        <v>0</v>
      </c>
      <c r="C21" s="945">
        <v>0</v>
      </c>
      <c r="D21" s="888"/>
      <c r="E21" s="888"/>
      <c r="F21" s="888"/>
      <c r="G21" s="888"/>
    </row>
    <row r="22" spans="1:7" x14ac:dyDescent="0.2">
      <c r="A22" s="940" t="s">
        <v>105</v>
      </c>
      <c r="B22" s="945">
        <v>0</v>
      </c>
      <c r="C22" s="945">
        <v>0</v>
      </c>
      <c r="D22" s="888"/>
      <c r="E22" s="888"/>
      <c r="F22" s="888"/>
      <c r="G22" s="888"/>
    </row>
    <row r="23" spans="1:7" x14ac:dyDescent="0.2">
      <c r="A23" s="940" t="s">
        <v>66</v>
      </c>
      <c r="B23" s="945">
        <v>0</v>
      </c>
      <c r="C23" s="945">
        <v>0</v>
      </c>
      <c r="D23" s="888"/>
      <c r="E23" s="888"/>
      <c r="F23" s="888"/>
      <c r="G23" s="888"/>
    </row>
    <row r="24" spans="1:7" x14ac:dyDescent="0.2">
      <c r="A24" s="940" t="s">
        <v>795</v>
      </c>
      <c r="B24" s="945">
        <v>0</v>
      </c>
      <c r="C24" s="945">
        <v>0</v>
      </c>
      <c r="D24" s="888"/>
      <c r="E24" s="888"/>
      <c r="F24" s="888"/>
      <c r="G24" s="888"/>
    </row>
    <row r="25" spans="1:7" x14ac:dyDescent="0.2">
      <c r="A25" s="940" t="s">
        <v>1047</v>
      </c>
      <c r="B25" s="1254">
        <v>12233380</v>
      </c>
      <c r="C25" s="943">
        <v>512166647</v>
      </c>
      <c r="D25" s="888"/>
      <c r="E25" s="888"/>
      <c r="F25" s="888"/>
      <c r="G25" s="888"/>
    </row>
    <row r="26" spans="1:7" x14ac:dyDescent="0.2">
      <c r="A26" s="946" t="s">
        <v>796</v>
      </c>
      <c r="B26" s="947">
        <v>12233380</v>
      </c>
      <c r="C26" s="947">
        <v>512166647</v>
      </c>
      <c r="D26" s="888"/>
      <c r="E26" s="888"/>
      <c r="F26" s="888"/>
      <c r="G26" s="888"/>
    </row>
    <row r="27" spans="1:7" x14ac:dyDescent="0.2">
      <c r="A27" s="888"/>
      <c r="B27" s="888"/>
      <c r="C27" s="888"/>
      <c r="D27" s="888"/>
      <c r="E27" s="888"/>
      <c r="F27" s="888"/>
      <c r="G27" s="888"/>
    </row>
    <row r="28" spans="1:7" x14ac:dyDescent="0.2">
      <c r="A28" s="1152"/>
      <c r="B28" s="1152"/>
      <c r="C28" s="1152"/>
      <c r="D28" s="1152"/>
      <c r="E28" s="1152"/>
      <c r="F28" s="1152"/>
      <c r="G28" s="890"/>
    </row>
    <row r="29" spans="1:7" x14ac:dyDescent="0.2">
      <c r="A29" s="890"/>
      <c r="B29" s="890"/>
      <c r="C29" s="890"/>
      <c r="D29" s="890"/>
      <c r="E29" s="890"/>
      <c r="F29" s="890"/>
      <c r="G29" s="890"/>
    </row>
    <row r="30" spans="1:7" x14ac:dyDescent="0.2">
      <c r="A30" s="948"/>
      <c r="B30" s="941">
        <v>44469</v>
      </c>
      <c r="C30" s="941">
        <v>44104</v>
      </c>
      <c r="D30" s="890"/>
      <c r="E30" s="890"/>
      <c r="F30" s="890"/>
      <c r="G30" s="890"/>
    </row>
    <row r="31" spans="1:7" x14ac:dyDescent="0.2">
      <c r="A31" s="946" t="s">
        <v>1045</v>
      </c>
      <c r="B31" s="949"/>
      <c r="C31" s="950"/>
      <c r="D31" s="890"/>
      <c r="E31" s="890"/>
      <c r="F31" s="890"/>
      <c r="G31" s="890"/>
    </row>
    <row r="32" spans="1:7" x14ac:dyDescent="0.2">
      <c r="A32" s="951" t="s">
        <v>1046</v>
      </c>
      <c r="B32" s="952">
        <v>228369809.09999999</v>
      </c>
      <c r="C32" s="953">
        <f>883103616+13634505</f>
        <v>896738121</v>
      </c>
      <c r="D32" s="890"/>
      <c r="E32" s="890"/>
      <c r="F32" s="890"/>
      <c r="G32" s="890"/>
    </row>
    <row r="33" spans="1:7" x14ac:dyDescent="0.2">
      <c r="A33" s="946" t="s">
        <v>141</v>
      </c>
      <c r="B33" s="954"/>
      <c r="C33" s="954"/>
      <c r="D33" s="890"/>
      <c r="E33" s="890"/>
      <c r="F33" s="890"/>
      <c r="G33" s="890"/>
    </row>
    <row r="34" spans="1:7" x14ac:dyDescent="0.2">
      <c r="A34" s="951" t="s">
        <v>797</v>
      </c>
      <c r="B34" s="951">
        <v>0</v>
      </c>
      <c r="C34" s="951">
        <v>0</v>
      </c>
      <c r="D34" s="890"/>
      <c r="E34" s="890"/>
      <c r="F34" s="890"/>
      <c r="G34" s="890"/>
    </row>
    <row r="35" spans="1:7" x14ac:dyDescent="0.2">
      <c r="A35" s="946" t="s">
        <v>151</v>
      </c>
      <c r="B35" s="954"/>
      <c r="C35" s="954"/>
      <c r="D35" s="890"/>
      <c r="E35" s="890"/>
      <c r="F35" s="890"/>
      <c r="G35" s="890"/>
    </row>
    <row r="36" spans="1:7" x14ac:dyDescent="0.2">
      <c r="A36" s="951" t="s">
        <v>798</v>
      </c>
      <c r="B36" s="951">
        <v>0</v>
      </c>
      <c r="C36" s="955">
        <v>36272797</v>
      </c>
      <c r="D36" s="890"/>
      <c r="E36" s="890"/>
      <c r="F36" s="890"/>
      <c r="G36" s="890"/>
    </row>
    <row r="37" spans="1:7" x14ac:dyDescent="0.2">
      <c r="A37" s="951" t="s">
        <v>1083</v>
      </c>
      <c r="B37" s="953">
        <v>1449609885.54</v>
      </c>
      <c r="C37" s="953">
        <v>1731993822</v>
      </c>
      <c r="D37" s="890"/>
      <c r="E37" s="890"/>
      <c r="F37" s="890"/>
      <c r="G37" s="890"/>
    </row>
    <row r="38" spans="1:7" x14ac:dyDescent="0.2">
      <c r="A38" s="951" t="s">
        <v>799</v>
      </c>
      <c r="B38" s="951">
        <v>0</v>
      </c>
      <c r="C38" s="951">
        <v>0</v>
      </c>
      <c r="D38" s="890"/>
      <c r="E38" s="890"/>
      <c r="F38" s="890"/>
      <c r="G38" s="890"/>
    </row>
    <row r="39" spans="1:7" x14ac:dyDescent="0.2">
      <c r="A39" s="948" t="s">
        <v>800</v>
      </c>
      <c r="B39" s="951">
        <v>0</v>
      </c>
      <c r="C39" s="951">
        <v>0</v>
      </c>
      <c r="D39" s="890"/>
      <c r="E39" s="890"/>
      <c r="F39" s="890"/>
      <c r="G39" s="890"/>
    </row>
    <row r="40" spans="1:7" x14ac:dyDescent="0.2">
      <c r="A40" s="951" t="s">
        <v>801</v>
      </c>
      <c r="B40" s="951">
        <v>0</v>
      </c>
      <c r="C40" s="951">
        <v>0</v>
      </c>
      <c r="D40" s="890"/>
      <c r="E40" s="890"/>
      <c r="F40" s="890"/>
      <c r="G40" s="890"/>
    </row>
    <row r="41" spans="1:7" x14ac:dyDescent="0.2">
      <c r="A41" s="890"/>
      <c r="B41" s="890"/>
      <c r="C41" s="890"/>
      <c r="D41" s="890"/>
      <c r="E41" s="890"/>
      <c r="F41" s="890"/>
      <c r="G41" s="890"/>
    </row>
    <row r="42" spans="1:7" x14ac:dyDescent="0.2">
      <c r="A42" s="890"/>
      <c r="B42" s="890"/>
      <c r="C42" s="890"/>
      <c r="D42" s="890"/>
      <c r="E42" s="890"/>
      <c r="F42" s="890"/>
      <c r="G42" s="890"/>
    </row>
  </sheetData>
  <hyperlinks>
    <hyperlink ref="E1" location="Indice!A1" display="Indice"/>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2" sqref="B2"/>
    </sheetView>
  </sheetViews>
  <sheetFormatPr baseColWidth="10" defaultRowHeight="15" x14ac:dyDescent="0.25"/>
  <cols>
    <col min="1" max="1" width="11.42578125" style="19"/>
    <col min="2" max="2" width="66.140625" style="19" bestFit="1" customWidth="1"/>
  </cols>
  <sheetData>
    <row r="1" spans="1:3" x14ac:dyDescent="0.25">
      <c r="A1" s="19" t="s">
        <v>363</v>
      </c>
      <c r="B1" s="19" t="s">
        <v>672</v>
      </c>
      <c r="C1" s="7" t="s">
        <v>805</v>
      </c>
    </row>
    <row r="2" spans="1:3" x14ac:dyDescent="0.25">
      <c r="A2" s="19" t="s">
        <v>362</v>
      </c>
      <c r="B2" s="19" t="s">
        <v>538</v>
      </c>
    </row>
    <row r="3" spans="1:3" x14ac:dyDescent="0.25">
      <c r="A3" s="19" t="s">
        <v>440</v>
      </c>
      <c r="B3" s="19" t="s">
        <v>604</v>
      </c>
    </row>
    <row r="4" spans="1:3" x14ac:dyDescent="0.25">
      <c r="A4" s="19" t="s">
        <v>396</v>
      </c>
      <c r="B4" s="19" t="s">
        <v>397</v>
      </c>
    </row>
    <row r="5" spans="1:3" x14ac:dyDescent="0.25">
      <c r="A5" s="19" t="s">
        <v>398</v>
      </c>
      <c r="B5" s="19" t="s">
        <v>552</v>
      </c>
    </row>
    <row r="6" spans="1:3" x14ac:dyDescent="0.25">
      <c r="A6" s="19" t="s">
        <v>399</v>
      </c>
      <c r="B6" s="19" t="s">
        <v>553</v>
      </c>
    </row>
    <row r="7" spans="1:3" x14ac:dyDescent="0.25">
      <c r="A7" s="19" t="s">
        <v>400</v>
      </c>
      <c r="B7" s="19" t="s">
        <v>554</v>
      </c>
    </row>
    <row r="8" spans="1:3" x14ac:dyDescent="0.25">
      <c r="A8" s="19" t="s">
        <v>401</v>
      </c>
      <c r="B8" s="19" t="s">
        <v>555</v>
      </c>
    </row>
    <row r="9" spans="1:3" x14ac:dyDescent="0.25">
      <c r="A9" s="19" t="s">
        <v>402</v>
      </c>
      <c r="B9" s="19" t="s">
        <v>556</v>
      </c>
    </row>
    <row r="10" spans="1:3" x14ac:dyDescent="0.25">
      <c r="A10" s="19" t="s">
        <v>403</v>
      </c>
      <c r="B10" s="19" t="s">
        <v>557</v>
      </c>
    </row>
    <row r="11" spans="1:3" x14ac:dyDescent="0.25">
      <c r="A11" s="19" t="s">
        <v>404</v>
      </c>
      <c r="B11" s="19" t="s">
        <v>558</v>
      </c>
    </row>
    <row r="12" spans="1:3" x14ac:dyDescent="0.25">
      <c r="A12" s="19" t="s">
        <v>405</v>
      </c>
      <c r="B12" s="19" t="s">
        <v>559</v>
      </c>
    </row>
    <row r="13" spans="1:3" x14ac:dyDescent="0.25">
      <c r="A13" s="19" t="s">
        <v>406</v>
      </c>
      <c r="B13" s="19" t="s">
        <v>560</v>
      </c>
    </row>
    <row r="14" spans="1:3" x14ac:dyDescent="0.25">
      <c r="A14" s="19" t="s">
        <v>407</v>
      </c>
      <c r="B14" s="19" t="s">
        <v>561</v>
      </c>
    </row>
    <row r="15" spans="1:3" x14ac:dyDescent="0.25">
      <c r="A15" s="19" t="s">
        <v>408</v>
      </c>
      <c r="B15" s="19" t="s">
        <v>562</v>
      </c>
    </row>
    <row r="16" spans="1:3" x14ac:dyDescent="0.25">
      <c r="A16" s="19" t="s">
        <v>409</v>
      </c>
      <c r="B16" s="19" t="s">
        <v>563</v>
      </c>
    </row>
    <row r="17" spans="1:2" x14ac:dyDescent="0.25">
      <c r="A17" s="19" t="s">
        <v>410</v>
      </c>
      <c r="B17" s="19" t="s">
        <v>564</v>
      </c>
    </row>
    <row r="18" spans="1:2" x14ac:dyDescent="0.25">
      <c r="A18" s="19" t="s">
        <v>411</v>
      </c>
      <c r="B18" s="19" t="s">
        <v>565</v>
      </c>
    </row>
    <row r="19" spans="1:2" x14ac:dyDescent="0.25">
      <c r="A19" s="19" t="s">
        <v>412</v>
      </c>
      <c r="B19" s="19" t="s">
        <v>566</v>
      </c>
    </row>
    <row r="20" spans="1:2" x14ac:dyDescent="0.25">
      <c r="A20" s="19" t="s">
        <v>413</v>
      </c>
      <c r="B20" s="19" t="s">
        <v>567</v>
      </c>
    </row>
    <row r="21" spans="1:2" x14ac:dyDescent="0.25">
      <c r="A21" s="19" t="s">
        <v>414</v>
      </c>
      <c r="B21" s="19" t="s">
        <v>568</v>
      </c>
    </row>
    <row r="22" spans="1:2" x14ac:dyDescent="0.25">
      <c r="A22" s="19" t="s">
        <v>415</v>
      </c>
      <c r="B22" s="19" t="s">
        <v>569</v>
      </c>
    </row>
    <row r="23" spans="1:2" x14ac:dyDescent="0.25">
      <c r="A23" s="19" t="s">
        <v>570</v>
      </c>
      <c r="B23" s="19" t="s">
        <v>571</v>
      </c>
    </row>
    <row r="24" spans="1:2" x14ac:dyDescent="0.25">
      <c r="A24" s="19" t="s">
        <v>416</v>
      </c>
      <c r="B24" s="19" t="s">
        <v>572</v>
      </c>
    </row>
    <row r="25" spans="1:2" x14ac:dyDescent="0.25">
      <c r="A25" s="19" t="s">
        <v>417</v>
      </c>
      <c r="B25" s="19" t="s">
        <v>573</v>
      </c>
    </row>
    <row r="26" spans="1:2" x14ac:dyDescent="0.25">
      <c r="A26" s="19" t="s">
        <v>418</v>
      </c>
      <c r="B26" s="19" t="s">
        <v>574</v>
      </c>
    </row>
    <row r="27" spans="1:2" x14ac:dyDescent="0.25">
      <c r="A27" s="19" t="s">
        <v>419</v>
      </c>
      <c r="B27" s="19" t="s">
        <v>575</v>
      </c>
    </row>
    <row r="28" spans="1:2" x14ac:dyDescent="0.25">
      <c r="A28" s="19" t="s">
        <v>420</v>
      </c>
      <c r="B28" s="19" t="s">
        <v>576</v>
      </c>
    </row>
    <row r="29" spans="1:2" x14ac:dyDescent="0.25">
      <c r="A29" s="19" t="s">
        <v>421</v>
      </c>
      <c r="B29" s="19" t="s">
        <v>577</v>
      </c>
    </row>
    <row r="30" spans="1:2" x14ac:dyDescent="0.25">
      <c r="A30" s="19" t="s">
        <v>422</v>
      </c>
      <c r="B30" s="19" t="s">
        <v>578</v>
      </c>
    </row>
    <row r="31" spans="1:2" x14ac:dyDescent="0.25">
      <c r="A31" s="19" t="s">
        <v>423</v>
      </c>
      <c r="B31" s="19" t="s">
        <v>579</v>
      </c>
    </row>
    <row r="32" spans="1:2" x14ac:dyDescent="0.25">
      <c r="A32" s="19" t="s">
        <v>580</v>
      </c>
      <c r="B32" s="19" t="s">
        <v>581</v>
      </c>
    </row>
    <row r="33" spans="1:2" x14ac:dyDescent="0.25">
      <c r="A33" s="19" t="s">
        <v>424</v>
      </c>
      <c r="B33" s="19" t="s">
        <v>582</v>
      </c>
    </row>
    <row r="34" spans="1:2" x14ac:dyDescent="0.25">
      <c r="A34" s="19" t="s">
        <v>583</v>
      </c>
      <c r="B34" s="19" t="s">
        <v>584</v>
      </c>
    </row>
    <row r="35" spans="1:2" x14ac:dyDescent="0.25">
      <c r="A35" s="19" t="s">
        <v>585</v>
      </c>
      <c r="B35" s="19" t="s">
        <v>586</v>
      </c>
    </row>
    <row r="36" spans="1:2" x14ac:dyDescent="0.25">
      <c r="A36" s="19" t="s">
        <v>425</v>
      </c>
      <c r="B36" s="19" t="s">
        <v>587</v>
      </c>
    </row>
    <row r="37" spans="1:2" x14ac:dyDescent="0.25">
      <c r="A37" s="19" t="s">
        <v>426</v>
      </c>
      <c r="B37" s="19" t="s">
        <v>588</v>
      </c>
    </row>
    <row r="38" spans="1:2" x14ac:dyDescent="0.25">
      <c r="A38" s="19" t="s">
        <v>427</v>
      </c>
      <c r="B38" s="19" t="s">
        <v>589</v>
      </c>
    </row>
    <row r="39" spans="1:2" x14ac:dyDescent="0.25">
      <c r="A39" s="19" t="s">
        <v>590</v>
      </c>
      <c r="B39" s="19" t="s">
        <v>591</v>
      </c>
    </row>
    <row r="40" spans="1:2" x14ac:dyDescent="0.25">
      <c r="A40" s="19" t="s">
        <v>428</v>
      </c>
      <c r="B40" s="19" t="s">
        <v>592</v>
      </c>
    </row>
    <row r="41" spans="1:2" x14ac:dyDescent="0.25">
      <c r="A41" s="19" t="s">
        <v>429</v>
      </c>
      <c r="B41" s="19" t="s">
        <v>593</v>
      </c>
    </row>
    <row r="42" spans="1:2" x14ac:dyDescent="0.25">
      <c r="A42" s="19" t="s">
        <v>430</v>
      </c>
      <c r="B42" s="19" t="s">
        <v>594</v>
      </c>
    </row>
    <row r="43" spans="1:2" x14ac:dyDescent="0.25">
      <c r="A43" s="19" t="s">
        <v>431</v>
      </c>
      <c r="B43" s="19" t="s">
        <v>595</v>
      </c>
    </row>
    <row r="44" spans="1:2" x14ac:dyDescent="0.25">
      <c r="A44" s="19" t="s">
        <v>432</v>
      </c>
      <c r="B44" s="19" t="s">
        <v>596</v>
      </c>
    </row>
    <row r="45" spans="1:2" x14ac:dyDescent="0.25">
      <c r="A45" s="19" t="s">
        <v>433</v>
      </c>
      <c r="B45" s="19" t="s">
        <v>597</v>
      </c>
    </row>
    <row r="46" spans="1:2" x14ac:dyDescent="0.25">
      <c r="A46" s="19" t="s">
        <v>434</v>
      </c>
      <c r="B46" s="19" t="s">
        <v>598</v>
      </c>
    </row>
    <row r="47" spans="1:2" x14ac:dyDescent="0.25">
      <c r="A47" s="19" t="s">
        <v>435</v>
      </c>
      <c r="B47" s="19" t="s">
        <v>599</v>
      </c>
    </row>
    <row r="48" spans="1:2" x14ac:dyDescent="0.25">
      <c r="A48" s="19" t="s">
        <v>436</v>
      </c>
      <c r="B48" s="19" t="s">
        <v>600</v>
      </c>
    </row>
    <row r="49" spans="1:2" x14ac:dyDescent="0.25">
      <c r="A49" s="19" t="s">
        <v>437</v>
      </c>
      <c r="B49" s="19" t="s">
        <v>601</v>
      </c>
    </row>
    <row r="50" spans="1:2" x14ac:dyDescent="0.25">
      <c r="A50" s="19" t="s">
        <v>438</v>
      </c>
      <c r="B50" s="19" t="s">
        <v>602</v>
      </c>
    </row>
    <row r="51" spans="1:2" x14ac:dyDescent="0.25">
      <c r="A51" s="19" t="s">
        <v>439</v>
      </c>
      <c r="B51" s="19" t="s">
        <v>603</v>
      </c>
    </row>
    <row r="52" spans="1:2" x14ac:dyDescent="0.25">
      <c r="A52" s="19" t="s">
        <v>441</v>
      </c>
      <c r="B52" s="19" t="s">
        <v>605</v>
      </c>
    </row>
    <row r="53" spans="1:2" x14ac:dyDescent="0.25">
      <c r="A53" s="19" t="s">
        <v>442</v>
      </c>
      <c r="B53" s="19" t="s">
        <v>606</v>
      </c>
    </row>
    <row r="54" spans="1:2" x14ac:dyDescent="0.25">
      <c r="A54" s="19" t="s">
        <v>443</v>
      </c>
      <c r="B54" s="19" t="s">
        <v>607</v>
      </c>
    </row>
    <row r="55" spans="1:2" x14ac:dyDescent="0.25">
      <c r="A55" s="19" t="s">
        <v>444</v>
      </c>
      <c r="B55" s="19" t="s">
        <v>608</v>
      </c>
    </row>
    <row r="56" spans="1:2" x14ac:dyDescent="0.25">
      <c r="A56" s="19" t="s">
        <v>445</v>
      </c>
      <c r="B56" s="19" t="s">
        <v>609</v>
      </c>
    </row>
    <row r="57" spans="1:2" x14ac:dyDescent="0.25">
      <c r="A57" s="19" t="s">
        <v>446</v>
      </c>
      <c r="B57" s="19" t="s">
        <v>610</v>
      </c>
    </row>
    <row r="58" spans="1:2" x14ac:dyDescent="0.25">
      <c r="A58" s="19" t="s">
        <v>447</v>
      </c>
      <c r="B58" s="19" t="s">
        <v>611</v>
      </c>
    </row>
    <row r="59" spans="1:2" x14ac:dyDescent="0.25">
      <c r="A59" s="19" t="s">
        <v>448</v>
      </c>
      <c r="B59" s="19" t="s">
        <v>612</v>
      </c>
    </row>
    <row r="60" spans="1:2" x14ac:dyDescent="0.25">
      <c r="A60" s="19" t="s">
        <v>449</v>
      </c>
      <c r="B60" s="19" t="s">
        <v>613</v>
      </c>
    </row>
    <row r="61" spans="1:2" x14ac:dyDescent="0.25">
      <c r="A61" s="19" t="s">
        <v>450</v>
      </c>
      <c r="B61" s="19" t="s">
        <v>614</v>
      </c>
    </row>
    <row r="62" spans="1:2" x14ac:dyDescent="0.25">
      <c r="A62" s="19" t="s">
        <v>451</v>
      </c>
      <c r="B62" s="19" t="s">
        <v>615</v>
      </c>
    </row>
    <row r="63" spans="1:2" x14ac:dyDescent="0.25">
      <c r="A63" s="19" t="s">
        <v>452</v>
      </c>
      <c r="B63" s="19" t="s">
        <v>616</v>
      </c>
    </row>
    <row r="64" spans="1:2" x14ac:dyDescent="0.25">
      <c r="A64" s="19" t="s">
        <v>453</v>
      </c>
      <c r="B64" s="19" t="s">
        <v>617</v>
      </c>
    </row>
    <row r="65" spans="1:2" x14ac:dyDescent="0.25">
      <c r="A65" s="19" t="s">
        <v>454</v>
      </c>
      <c r="B65" s="19" t="s">
        <v>618</v>
      </c>
    </row>
    <row r="66" spans="1:2" x14ac:dyDescent="0.25">
      <c r="A66" s="19" t="s">
        <v>455</v>
      </c>
      <c r="B66" s="19" t="s">
        <v>619</v>
      </c>
    </row>
    <row r="67" spans="1:2" x14ac:dyDescent="0.25">
      <c r="A67" s="19" t="s">
        <v>456</v>
      </c>
      <c r="B67" s="19" t="s">
        <v>620</v>
      </c>
    </row>
    <row r="68" spans="1:2" x14ac:dyDescent="0.25">
      <c r="A68" s="19" t="s">
        <v>457</v>
      </c>
      <c r="B68" s="19" t="s">
        <v>621</v>
      </c>
    </row>
    <row r="69" spans="1:2" x14ac:dyDescent="0.25">
      <c r="A69" s="19" t="s">
        <v>458</v>
      </c>
      <c r="B69" s="19" t="s">
        <v>622</v>
      </c>
    </row>
    <row r="70" spans="1:2" x14ac:dyDescent="0.25">
      <c r="A70" s="19" t="s">
        <v>459</v>
      </c>
      <c r="B70" s="19" t="s">
        <v>623</v>
      </c>
    </row>
    <row r="71" spans="1:2" x14ac:dyDescent="0.25">
      <c r="A71" s="19" t="s">
        <v>460</v>
      </c>
      <c r="B71" s="19" t="s">
        <v>624</v>
      </c>
    </row>
    <row r="72" spans="1:2" x14ac:dyDescent="0.25">
      <c r="A72" s="19" t="s">
        <v>461</v>
      </c>
      <c r="B72" s="19" t="s">
        <v>625</v>
      </c>
    </row>
    <row r="73" spans="1:2" x14ac:dyDescent="0.25">
      <c r="A73" s="19" t="s">
        <v>462</v>
      </c>
      <c r="B73" s="19" t="s">
        <v>626</v>
      </c>
    </row>
    <row r="74" spans="1:2" x14ac:dyDescent="0.25">
      <c r="A74" s="19" t="s">
        <v>463</v>
      </c>
      <c r="B74" s="19" t="s">
        <v>627</v>
      </c>
    </row>
    <row r="75" spans="1:2" x14ac:dyDescent="0.25">
      <c r="A75" s="19" t="s">
        <v>464</v>
      </c>
      <c r="B75" s="19" t="s">
        <v>628</v>
      </c>
    </row>
    <row r="76" spans="1:2" x14ac:dyDescent="0.25">
      <c r="A76" s="19" t="s">
        <v>465</v>
      </c>
      <c r="B76" s="19" t="s">
        <v>629</v>
      </c>
    </row>
    <row r="77" spans="1:2" x14ac:dyDescent="0.25">
      <c r="A77" s="19" t="s">
        <v>466</v>
      </c>
      <c r="B77" s="19" t="s">
        <v>630</v>
      </c>
    </row>
    <row r="78" spans="1:2" x14ac:dyDescent="0.25">
      <c r="A78" s="19" t="s">
        <v>467</v>
      </c>
      <c r="B78" s="19" t="s">
        <v>631</v>
      </c>
    </row>
    <row r="79" spans="1:2" x14ac:dyDescent="0.25">
      <c r="A79" s="19" t="s">
        <v>468</v>
      </c>
      <c r="B79" s="19" t="s">
        <v>632</v>
      </c>
    </row>
    <row r="80" spans="1:2" x14ac:dyDescent="0.25">
      <c r="A80" s="19" t="s">
        <v>469</v>
      </c>
      <c r="B80" s="19" t="s">
        <v>633</v>
      </c>
    </row>
    <row r="81" spans="1:2" x14ac:dyDescent="0.25">
      <c r="A81" s="19" t="s">
        <v>470</v>
      </c>
      <c r="B81" s="19" t="s">
        <v>634</v>
      </c>
    </row>
    <row r="82" spans="1:2" x14ac:dyDescent="0.25">
      <c r="A82" s="19" t="s">
        <v>471</v>
      </c>
      <c r="B82" s="19" t="s">
        <v>635</v>
      </c>
    </row>
    <row r="83" spans="1:2" x14ac:dyDescent="0.25">
      <c r="A83" s="19" t="s">
        <v>472</v>
      </c>
      <c r="B83" s="19" t="s">
        <v>636</v>
      </c>
    </row>
    <row r="84" spans="1:2" x14ac:dyDescent="0.25">
      <c r="A84" s="19" t="s">
        <v>473</v>
      </c>
      <c r="B84" s="19" t="s">
        <v>637</v>
      </c>
    </row>
    <row r="85" spans="1:2" x14ac:dyDescent="0.25">
      <c r="A85" s="19" t="s">
        <v>474</v>
      </c>
      <c r="B85" s="19" t="s">
        <v>638</v>
      </c>
    </row>
    <row r="86" spans="1:2" x14ac:dyDescent="0.25">
      <c r="A86" s="19" t="s">
        <v>475</v>
      </c>
      <c r="B86" s="19" t="s">
        <v>639</v>
      </c>
    </row>
    <row r="87" spans="1:2" x14ac:dyDescent="0.25">
      <c r="A87" s="19" t="s">
        <v>476</v>
      </c>
      <c r="B87" s="19" t="s">
        <v>640</v>
      </c>
    </row>
    <row r="88" spans="1:2" x14ac:dyDescent="0.25">
      <c r="A88" s="19" t="s">
        <v>477</v>
      </c>
      <c r="B88" s="19" t="s">
        <v>641</v>
      </c>
    </row>
    <row r="89" spans="1:2" x14ac:dyDescent="0.25">
      <c r="A89" s="19" t="s">
        <v>478</v>
      </c>
      <c r="B89" s="19" t="s">
        <v>642</v>
      </c>
    </row>
    <row r="90" spans="1:2" x14ac:dyDescent="0.25">
      <c r="A90" s="19" t="s">
        <v>479</v>
      </c>
      <c r="B90" s="19" t="s">
        <v>643</v>
      </c>
    </row>
    <row r="91" spans="1:2" x14ac:dyDescent="0.25">
      <c r="A91" s="19" t="s">
        <v>480</v>
      </c>
      <c r="B91" s="19" t="s">
        <v>644</v>
      </c>
    </row>
    <row r="92" spans="1:2" x14ac:dyDescent="0.25">
      <c r="A92" s="19" t="s">
        <v>481</v>
      </c>
      <c r="B92" s="19" t="s">
        <v>645</v>
      </c>
    </row>
    <row r="93" spans="1:2" x14ac:dyDescent="0.25">
      <c r="A93" s="19" t="s">
        <v>482</v>
      </c>
      <c r="B93" s="19" t="s">
        <v>646</v>
      </c>
    </row>
    <row r="94" spans="1:2" x14ac:dyDescent="0.25">
      <c r="A94" s="19" t="s">
        <v>483</v>
      </c>
      <c r="B94" s="19" t="s">
        <v>647</v>
      </c>
    </row>
    <row r="95" spans="1:2" x14ac:dyDescent="0.25">
      <c r="A95" s="19" t="s">
        <v>484</v>
      </c>
      <c r="B95" s="19" t="s">
        <v>648</v>
      </c>
    </row>
    <row r="96" spans="1:2" x14ac:dyDescent="0.25">
      <c r="A96" s="19" t="s">
        <v>485</v>
      </c>
      <c r="B96" s="19" t="s">
        <v>649</v>
      </c>
    </row>
    <row r="97" spans="1:2" x14ac:dyDescent="0.25">
      <c r="A97" s="19" t="s">
        <v>486</v>
      </c>
      <c r="B97" s="19" t="s">
        <v>650</v>
      </c>
    </row>
    <row r="98" spans="1:2" x14ac:dyDescent="0.25">
      <c r="A98" s="19" t="s">
        <v>487</v>
      </c>
      <c r="B98" s="19" t="s">
        <v>651</v>
      </c>
    </row>
    <row r="99" spans="1:2" x14ac:dyDescent="0.25">
      <c r="A99" s="19" t="s">
        <v>488</v>
      </c>
      <c r="B99" s="19" t="s">
        <v>652</v>
      </c>
    </row>
    <row r="100" spans="1:2" x14ac:dyDescent="0.25">
      <c r="A100" s="19" t="s">
        <v>489</v>
      </c>
      <c r="B100" s="19" t="s">
        <v>653</v>
      </c>
    </row>
    <row r="101" spans="1:2" x14ac:dyDescent="0.25">
      <c r="A101" s="19" t="s">
        <v>490</v>
      </c>
      <c r="B101" s="19" t="s">
        <v>654</v>
      </c>
    </row>
    <row r="102" spans="1:2" x14ac:dyDescent="0.25">
      <c r="A102" s="19" t="s">
        <v>491</v>
      </c>
      <c r="B102" s="19" t="s">
        <v>655</v>
      </c>
    </row>
    <row r="103" spans="1:2" x14ac:dyDescent="0.25">
      <c r="A103" s="19" t="s">
        <v>656</v>
      </c>
      <c r="B103" s="19" t="s">
        <v>657</v>
      </c>
    </row>
    <row r="104" spans="1:2" x14ac:dyDescent="0.25">
      <c r="A104" s="19" t="s">
        <v>492</v>
      </c>
      <c r="B104" s="19" t="s">
        <v>658</v>
      </c>
    </row>
    <row r="105" spans="1:2" x14ac:dyDescent="0.25">
      <c r="A105" s="19" t="s">
        <v>493</v>
      </c>
      <c r="B105" s="19" t="s">
        <v>659</v>
      </c>
    </row>
    <row r="106" spans="1:2" x14ac:dyDescent="0.25">
      <c r="A106" s="19" t="s">
        <v>494</v>
      </c>
      <c r="B106" s="19" t="s">
        <v>660</v>
      </c>
    </row>
    <row r="107" spans="1:2" x14ac:dyDescent="0.25">
      <c r="A107" s="19" t="s">
        <v>495</v>
      </c>
      <c r="B107" s="19" t="s">
        <v>661</v>
      </c>
    </row>
    <row r="108" spans="1:2" x14ac:dyDescent="0.25">
      <c r="A108" s="19" t="s">
        <v>496</v>
      </c>
      <c r="B108" s="19" t="s">
        <v>662</v>
      </c>
    </row>
    <row r="109" spans="1:2" x14ac:dyDescent="0.25">
      <c r="A109" s="19" t="s">
        <v>497</v>
      </c>
      <c r="B109" s="19" t="s">
        <v>663</v>
      </c>
    </row>
    <row r="110" spans="1:2" x14ac:dyDescent="0.25">
      <c r="A110" s="19" t="s">
        <v>498</v>
      </c>
      <c r="B110" s="19" t="s">
        <v>664</v>
      </c>
    </row>
    <row r="111" spans="1:2" x14ac:dyDescent="0.25">
      <c r="A111" s="19" t="s">
        <v>499</v>
      </c>
      <c r="B111" s="19" t="s">
        <v>500</v>
      </c>
    </row>
    <row r="112" spans="1:2" x14ac:dyDescent="0.25">
      <c r="A112" s="19" t="s">
        <v>501</v>
      </c>
      <c r="B112" s="19" t="s">
        <v>665</v>
      </c>
    </row>
    <row r="113" spans="1:2" x14ac:dyDescent="0.25">
      <c r="A113" s="19" t="s">
        <v>502</v>
      </c>
      <c r="B113" s="19" t="s">
        <v>666</v>
      </c>
    </row>
    <row r="114" spans="1:2" x14ac:dyDescent="0.25">
      <c r="A114" s="19" t="s">
        <v>503</v>
      </c>
      <c r="B114" s="19" t="s">
        <v>667</v>
      </c>
    </row>
    <row r="115" spans="1:2" x14ac:dyDescent="0.25">
      <c r="A115" s="19" t="s">
        <v>504</v>
      </c>
      <c r="B115" s="19" t="s">
        <v>668</v>
      </c>
    </row>
    <row r="116" spans="1:2" x14ac:dyDescent="0.25">
      <c r="A116" s="19" t="s">
        <v>505</v>
      </c>
      <c r="B116" s="19" t="s">
        <v>669</v>
      </c>
    </row>
    <row r="117" spans="1:2" x14ac:dyDescent="0.25">
      <c r="A117" s="19" t="s">
        <v>506</v>
      </c>
      <c r="B117" s="19" t="s">
        <v>670</v>
      </c>
    </row>
    <row r="118" spans="1:2" x14ac:dyDescent="0.25">
      <c r="A118" s="19" t="s">
        <v>507</v>
      </c>
      <c r="B118" s="19" t="s">
        <v>671</v>
      </c>
    </row>
    <row r="119" spans="1:2" x14ac:dyDescent="0.25">
      <c r="A119" s="19" t="s">
        <v>508</v>
      </c>
      <c r="B119" s="19" t="s">
        <v>673</v>
      </c>
    </row>
    <row r="120" spans="1:2" x14ac:dyDescent="0.25">
      <c r="A120" s="19" t="s">
        <v>509</v>
      </c>
      <c r="B120" s="19" t="s">
        <v>674</v>
      </c>
    </row>
    <row r="121" spans="1:2" x14ac:dyDescent="0.25">
      <c r="A121" s="19" t="s">
        <v>510</v>
      </c>
      <c r="B121" s="19" t="s">
        <v>675</v>
      </c>
    </row>
    <row r="122" spans="1:2" x14ac:dyDescent="0.25">
      <c r="A122" s="19" t="s">
        <v>511</v>
      </c>
      <c r="B122" s="19" t="s">
        <v>676</v>
      </c>
    </row>
    <row r="123" spans="1:2" x14ac:dyDescent="0.25">
      <c r="A123" s="19" t="s">
        <v>512</v>
      </c>
      <c r="B123" s="19" t="s">
        <v>677</v>
      </c>
    </row>
    <row r="124" spans="1:2" x14ac:dyDescent="0.25">
      <c r="A124" s="19" t="s">
        <v>513</v>
      </c>
      <c r="B124" s="19" t="s">
        <v>678</v>
      </c>
    </row>
    <row r="125" spans="1:2" x14ac:dyDescent="0.25">
      <c r="A125" s="19" t="s">
        <v>514</v>
      </c>
      <c r="B125" s="19" t="s">
        <v>679</v>
      </c>
    </row>
    <row r="126" spans="1:2" x14ac:dyDescent="0.25">
      <c r="A126" s="19" t="s">
        <v>515</v>
      </c>
      <c r="B126" s="19" t="s">
        <v>680</v>
      </c>
    </row>
    <row r="127" spans="1:2" x14ac:dyDescent="0.25">
      <c r="A127" s="19" t="s">
        <v>516</v>
      </c>
      <c r="B127" s="19" t="s">
        <v>681</v>
      </c>
    </row>
    <row r="128" spans="1:2" x14ac:dyDescent="0.25">
      <c r="A128" s="19" t="s">
        <v>517</v>
      </c>
      <c r="B128" s="19" t="s">
        <v>682</v>
      </c>
    </row>
    <row r="129" spans="1:2" x14ac:dyDescent="0.25">
      <c r="A129" s="19" t="s">
        <v>518</v>
      </c>
      <c r="B129" s="19" t="s">
        <v>683</v>
      </c>
    </row>
    <row r="130" spans="1:2" x14ac:dyDescent="0.25">
      <c r="A130" s="19" t="s">
        <v>519</v>
      </c>
      <c r="B130" s="19" t="s">
        <v>684</v>
      </c>
    </row>
    <row r="131" spans="1:2" x14ac:dyDescent="0.25">
      <c r="A131" s="19" t="s">
        <v>520</v>
      </c>
      <c r="B131" s="19" t="s">
        <v>685</v>
      </c>
    </row>
    <row r="132" spans="1:2" x14ac:dyDescent="0.25">
      <c r="A132" s="19" t="s">
        <v>521</v>
      </c>
      <c r="B132" s="19" t="s">
        <v>686</v>
      </c>
    </row>
    <row r="133" spans="1:2" x14ac:dyDescent="0.25">
      <c r="A133" s="19" t="s">
        <v>522</v>
      </c>
      <c r="B133" s="19" t="s">
        <v>687</v>
      </c>
    </row>
    <row r="134" spans="1:2" x14ac:dyDescent="0.25">
      <c r="A134" s="19" t="s">
        <v>688</v>
      </c>
      <c r="B134" s="19" t="s">
        <v>689</v>
      </c>
    </row>
    <row r="135" spans="1:2" x14ac:dyDescent="0.25">
      <c r="A135" s="19" t="s">
        <v>523</v>
      </c>
      <c r="B135" s="19" t="s">
        <v>690</v>
      </c>
    </row>
    <row r="136" spans="1:2" x14ac:dyDescent="0.25">
      <c r="A136" s="19" t="s">
        <v>524</v>
      </c>
      <c r="B136" s="19" t="s">
        <v>691</v>
      </c>
    </row>
    <row r="137" spans="1:2" x14ac:dyDescent="0.25">
      <c r="A137" s="19" t="s">
        <v>525</v>
      </c>
      <c r="B137" s="19" t="s">
        <v>692</v>
      </c>
    </row>
    <row r="138" spans="1:2" x14ac:dyDescent="0.25">
      <c r="A138" s="19" t="s">
        <v>526</v>
      </c>
      <c r="B138" s="19" t="s">
        <v>693</v>
      </c>
    </row>
    <row r="139" spans="1:2" x14ac:dyDescent="0.25">
      <c r="A139" s="19" t="s">
        <v>527</v>
      </c>
      <c r="B139" s="19" t="s">
        <v>694</v>
      </c>
    </row>
    <row r="140" spans="1:2" x14ac:dyDescent="0.25">
      <c r="A140" s="19" t="s">
        <v>528</v>
      </c>
      <c r="B140" s="19" t="s">
        <v>695</v>
      </c>
    </row>
    <row r="141" spans="1:2" x14ac:dyDescent="0.25">
      <c r="A141" s="19" t="s">
        <v>529</v>
      </c>
      <c r="B141" s="19" t="s">
        <v>696</v>
      </c>
    </row>
    <row r="142" spans="1:2" x14ac:dyDescent="0.25">
      <c r="A142" s="19" t="s">
        <v>530</v>
      </c>
      <c r="B142" s="19" t="s">
        <v>697</v>
      </c>
    </row>
    <row r="143" spans="1:2" x14ac:dyDescent="0.25">
      <c r="A143" s="19" t="s">
        <v>531</v>
      </c>
      <c r="B143" s="19" t="s">
        <v>698</v>
      </c>
    </row>
    <row r="144" spans="1:2" x14ac:dyDescent="0.25">
      <c r="A144" s="19" t="s">
        <v>532</v>
      </c>
      <c r="B144" s="19" t="s">
        <v>699</v>
      </c>
    </row>
    <row r="145" spans="1:2" x14ac:dyDescent="0.25">
      <c r="A145" s="19" t="s">
        <v>533</v>
      </c>
      <c r="B145" s="19" t="s">
        <v>700</v>
      </c>
    </row>
    <row r="146" spans="1:2" x14ac:dyDescent="0.25">
      <c r="A146" s="19" t="s">
        <v>534</v>
      </c>
      <c r="B146" s="19" t="s">
        <v>701</v>
      </c>
    </row>
    <row r="147" spans="1:2" x14ac:dyDescent="0.25">
      <c r="A147" s="19" t="s">
        <v>535</v>
      </c>
      <c r="B147" s="19" t="s">
        <v>702</v>
      </c>
    </row>
    <row r="148" spans="1:2" x14ac:dyDescent="0.25">
      <c r="A148" s="19" t="s">
        <v>536</v>
      </c>
      <c r="B148" s="19" t="s">
        <v>703</v>
      </c>
    </row>
    <row r="149" spans="1:2" x14ac:dyDescent="0.25">
      <c r="A149" s="19" t="s">
        <v>537</v>
      </c>
      <c r="B149" s="19" t="s">
        <v>704</v>
      </c>
    </row>
    <row r="150" spans="1:2" x14ac:dyDescent="0.25">
      <c r="A150" s="19" t="s">
        <v>705</v>
      </c>
      <c r="B150" s="19" t="s">
        <v>706</v>
      </c>
    </row>
    <row r="151" spans="1:2" x14ac:dyDescent="0.25">
      <c r="A151" s="19" t="s">
        <v>707</v>
      </c>
      <c r="B151" s="19" t="s">
        <v>708</v>
      </c>
    </row>
    <row r="152" spans="1:2" x14ac:dyDescent="0.25">
      <c r="A152" s="19" t="s">
        <v>539</v>
      </c>
      <c r="B152" s="19" t="s">
        <v>709</v>
      </c>
    </row>
    <row r="153" spans="1:2" x14ac:dyDescent="0.25">
      <c r="A153" s="19" t="s">
        <v>710</v>
      </c>
      <c r="B153" s="19" t="s">
        <v>711</v>
      </c>
    </row>
    <row r="154" spans="1:2" x14ac:dyDescent="0.25">
      <c r="A154" s="19" t="s">
        <v>540</v>
      </c>
      <c r="B154" s="19" t="s">
        <v>712</v>
      </c>
    </row>
    <row r="155" spans="1:2" x14ac:dyDescent="0.25">
      <c r="A155" s="19" t="s">
        <v>713</v>
      </c>
      <c r="B155" s="19" t="s">
        <v>714</v>
      </c>
    </row>
    <row r="156" spans="1:2" x14ac:dyDescent="0.25">
      <c r="A156" s="19" t="s">
        <v>541</v>
      </c>
      <c r="B156" s="19" t="s">
        <v>715</v>
      </c>
    </row>
    <row r="157" spans="1:2" x14ac:dyDescent="0.25">
      <c r="A157" s="19" t="s">
        <v>542</v>
      </c>
      <c r="B157" s="19" t="s">
        <v>716</v>
      </c>
    </row>
    <row r="158" spans="1:2" x14ac:dyDescent="0.25">
      <c r="A158" s="19" t="s">
        <v>543</v>
      </c>
      <c r="B158" s="19" t="s">
        <v>717</v>
      </c>
    </row>
    <row r="159" spans="1:2" x14ac:dyDescent="0.25">
      <c r="A159" s="19" t="s">
        <v>544</v>
      </c>
      <c r="B159" s="19" t="s">
        <v>718</v>
      </c>
    </row>
    <row r="160" spans="1:2" x14ac:dyDescent="0.25">
      <c r="A160" s="19" t="s">
        <v>719</v>
      </c>
      <c r="B160" s="19" t="s">
        <v>720</v>
      </c>
    </row>
    <row r="161" spans="1:2" x14ac:dyDescent="0.25">
      <c r="A161" s="19" t="s">
        <v>721</v>
      </c>
      <c r="B161" s="19" t="s">
        <v>722</v>
      </c>
    </row>
    <row r="162" spans="1:2" x14ac:dyDescent="0.25">
      <c r="A162" s="19" t="s">
        <v>723</v>
      </c>
      <c r="B162" s="19" t="s">
        <v>724</v>
      </c>
    </row>
    <row r="163" spans="1:2" x14ac:dyDescent="0.25">
      <c r="A163" s="19" t="s">
        <v>725</v>
      </c>
      <c r="B163" s="19" t="s">
        <v>726</v>
      </c>
    </row>
    <row r="164" spans="1:2" x14ac:dyDescent="0.25">
      <c r="A164" s="19" t="s">
        <v>727</v>
      </c>
      <c r="B164" s="19" t="s">
        <v>728</v>
      </c>
    </row>
    <row r="165" spans="1:2" x14ac:dyDescent="0.25">
      <c r="A165" s="19" t="s">
        <v>729</v>
      </c>
      <c r="B165" s="19" t="s">
        <v>730</v>
      </c>
    </row>
    <row r="166" spans="1:2" x14ac:dyDescent="0.25">
      <c r="A166" s="19" t="s">
        <v>545</v>
      </c>
      <c r="B166" s="19" t="s">
        <v>731</v>
      </c>
    </row>
    <row r="167" spans="1:2" x14ac:dyDescent="0.25">
      <c r="A167" s="19" t="s">
        <v>546</v>
      </c>
      <c r="B167" s="19" t="s">
        <v>732</v>
      </c>
    </row>
    <row r="168" spans="1:2" x14ac:dyDescent="0.25">
      <c r="A168" s="19" t="s">
        <v>547</v>
      </c>
      <c r="B168" s="19" t="s">
        <v>733</v>
      </c>
    </row>
    <row r="169" spans="1:2" x14ac:dyDescent="0.25">
      <c r="A169" s="19" t="s">
        <v>734</v>
      </c>
      <c r="B169" s="19" t="s">
        <v>735</v>
      </c>
    </row>
    <row r="170" spans="1:2" x14ac:dyDescent="0.25">
      <c r="A170" s="19" t="s">
        <v>548</v>
      </c>
      <c r="B170" s="19" t="s">
        <v>736</v>
      </c>
    </row>
    <row r="171" spans="1:2" x14ac:dyDescent="0.25">
      <c r="A171" s="19" t="s">
        <v>737</v>
      </c>
      <c r="B171" s="19" t="s">
        <v>738</v>
      </c>
    </row>
    <row r="172" spans="1:2" x14ac:dyDescent="0.25">
      <c r="A172" s="19" t="s">
        <v>739</v>
      </c>
      <c r="B172" s="19" t="s">
        <v>740</v>
      </c>
    </row>
    <row r="173" spans="1:2" x14ac:dyDescent="0.25">
      <c r="A173" s="19" t="s">
        <v>741</v>
      </c>
      <c r="B173" s="19" t="s">
        <v>742</v>
      </c>
    </row>
    <row r="174" spans="1:2" x14ac:dyDescent="0.25">
      <c r="A174" s="19" t="s">
        <v>743</v>
      </c>
      <c r="B174" s="19" t="s">
        <v>744</v>
      </c>
    </row>
    <row r="175" spans="1:2" x14ac:dyDescent="0.25">
      <c r="A175" s="19" t="s">
        <v>745</v>
      </c>
      <c r="B175" s="19" t="s">
        <v>746</v>
      </c>
    </row>
    <row r="176" spans="1:2" x14ac:dyDescent="0.25">
      <c r="A176" s="19" t="s">
        <v>549</v>
      </c>
      <c r="B176" s="19" t="s">
        <v>747</v>
      </c>
    </row>
    <row r="177" spans="1:2" x14ac:dyDescent="0.25">
      <c r="A177" s="19" t="s">
        <v>550</v>
      </c>
      <c r="B177" s="19" t="s">
        <v>748</v>
      </c>
    </row>
    <row r="178" spans="1:2" x14ac:dyDescent="0.25">
      <c r="A178" s="19" t="s">
        <v>551</v>
      </c>
      <c r="B178" s="19" t="s">
        <v>749</v>
      </c>
    </row>
    <row r="179" spans="1:2" x14ac:dyDescent="0.25">
      <c r="A179" s="19" t="s">
        <v>750</v>
      </c>
      <c r="B179" s="19" t="s">
        <v>751</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uFkDXJMSQGATDOzIiqa6prVGRwD8Q9ibu5n8qCAW9/g=</DigestValue>
    </Reference>
    <Reference Type="http://www.w3.org/2000/09/xmldsig#Object" URI="#idOfficeObject">
      <DigestMethod Algorithm="http://www.w3.org/2001/04/xmlenc#sha256"/>
      <DigestValue>Hulm+dZFO4vu1AiZF4eddoIDYcHe0OXQauOFup9X8u4=</DigestValue>
    </Reference>
    <Reference Type="http://uri.etsi.org/01903#SignedProperties" URI="#idSignedProperties">
      <Transforms>
        <Transform Algorithm="http://www.w3.org/TR/2001/REC-xml-c14n-20010315"/>
      </Transforms>
      <DigestMethod Algorithm="http://www.w3.org/2001/04/xmlenc#sha256"/>
      <DigestValue>ORFH9OZv6ofDIgIA3ShnFrGEx53ZfHRCFVp2sv9FsIw=</DigestValue>
    </Reference>
    <Reference Type="http://www.w3.org/2000/09/xmldsig#Object" URI="#idValidSigLnImg">
      <DigestMethod Algorithm="http://www.w3.org/2001/04/xmlenc#sha256"/>
      <DigestValue>kgDnrlpe7GdJEtTudsGDjY7JbvnXEHpqaLmuIGMEJTc=</DigestValue>
    </Reference>
    <Reference Type="http://www.w3.org/2000/09/xmldsig#Object" URI="#idInvalidSigLnImg">
      <DigestMethod Algorithm="http://www.w3.org/2001/04/xmlenc#sha256"/>
      <DigestValue>jHU2I40LjE++lfkIHnyjGC40FjiZu3PZJvV9N7aFALM=</DigestValue>
    </Reference>
  </SignedInfo>
  <SignatureValue>LTbtsYoThbpkD+JxbvBysk8AznKxArlGhlY1mFrtBZXvcLoaZvghA4H7QCKb4h48y9cFneZXi6SW
28Miow5oLJsFi3xeKFjXXUmmW8Oj3ufqyIAXaqirFe8BlF40hOXCh0M0RsbaBPgARBTqbKZnagvx
ikuHLqqEHfSrUze2keC7w8RgGrpV4kh1NcxfwVE36koIcM06MSz7r7Pyk/21dYrPSYyEdijylAGQ
rdTMed/+8AdI+njlr2c2Wek8ldFr2dR44U08PX/h6xj4+uaYG0oRtFZAgosZ16X9v9a8SqoJgj6R
vfDzs25P+KJ2HXc954BW1NcJ7DyWLCIDSOB9PQ==</SignatureValue>
  <KeyInfo>
    <X509Data>
      <X509Certificate>MIIIBzCCBe+gAwIBAgIIOAqIlieiJcEwDQYJKoZIhvcNAQELBQAwWzEXMBUGA1UEBRMOUlVDIDgwMDUwMTcyLTExGjAYBgNVBAMTEUNBLURPQ1VNRU5UQSBTLkEuMRcwFQYDVQQKEw5ET0NVTUVOVEEgUy5BLjELMAkGA1UEBhMCUFkwHhcNMjAwNjI0MTUwODQxWhcNMjIwNjI0MTUxODQxWjCBpTELMAkGA1UEBhMCUFkxFjAUBgNVBAQMDUJFTklURVogQVJSVUExEjAQBgNVBAUTCUNJNDc0MzIzNDEXMBUGA1UEKgwOQU5EUkVBIEJFQVRSSVoxFzAVBgNVBAoMDlBFUlNPTkEgRklTSUNBMREwDwYDVQQLDAhGSVJNQSBGMjElMCMGA1UEAwwcQU5EUkVBIEJFQVRSSVogQkVOSVRFWiBBUlJVQTCCASIwDQYJKoZIhvcNAQEBBQADggEPADCCAQoCggEBAMehbeBUhou4rBHpN2sh5R4w0z5NbJ+315NwBZNI4bVeRqhq39RSdCCX9GqJh5oys4kYHWVPOMv+5Mn46WcVGJ6VHjyPVU8Mbs7SxAZmhKBTYvJwsLEXH3TQXbBVYLPo5Qbg+etPRLhunhAadpp2Va2uQ7YHBl23FRfQZFI0T66rddeH+yBggdP67Z+V8lnNJjKLFxaQ1r6K3aza/6QMW7RYNrwVPBJAPvdfihFAHBOumESr3jb1PV2YYKF40Gxg7vvT9Mh+1T5lPvA+c6MntzQBKhrz3NE6Qv8SAaMtYr/mOZ1MBqYSBuvkRC34BmBOREHpfeR4s+WAj9JWPNqeUCECAwEAAaOCA4IwggN+MAwGA1UdEwEB/wQCMAAwDgYDVR0PAQH/BAQDAgXgMCoGA1UdJQEB/wQgMB4GCCsGAQUFBwMBBggrBgEFBQcDAgYIKwYBBQUHAwQwHQYDVR0OBBYEFCIeg9oT5WxG4FYcT4blzAWSahv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mJlbml0ZXp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ABpJ8bu9ay29w+gfoHSZwo8d+e/8g5+IdGj47QXq4oqHeoTKmWLr6ESZGKID44fjaQvsVvOQnr1WoRH5XKT/wJND/DZ4FdCw0CqSW2t3wlspzTXfdTzmotPPwDwEiCtacAb0HiIE/cdXVRBWeRy34/f1J3WCrijOy6y5g27Ef9N6k8pssfaOQEhpaIrJahiuGwqLI7iTClMY/q7PWD6xWy7s/HPArM7+SDmPDz7eQ81BFBHyedJT62qC8Vsec8T5oE4cgw8o/wrfq3O9ZnE8sKiZB5qXibEAR+jqPBEqd1pRsPFwKzMDP8WmU5GSJHhamzHO6qDr4FOYyRb97PpsHZosDnv4D+H5WwEbheXGC0WIpHvhXTMJtx0JQPuMd8BCnxeNpYHxpbTGt9d83GMB0QSOJgH+wnecmO2aID8It4qY9IP3R/G7Q7TYwsW2WdXOPHwoZT34YRUfpcmgWgqrTgt5jWl5FCzQAi7nHpYrmlKaUM2bxplcr4xoxfHYMpj1W1G/hJgkeqanKeHF0ZoBNywi2T37rENOAZX/8atYlljnotgwYyeTnqIfiE7YHshJ4Bka9zNhcDjJ4fGvQ0OIV7PORXHfykZ0HGJCiK3qv78xSaMT81LMuC8j4zZZ8ZFdA8fZgoQGKoq5stt66bH/xD9Ime5Pp/rJZm/Sx52j/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Mx3XMCpTLGcJ+ZFK1o+cAHVemg5yFIbOEFaRNlBJMKY=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H5SFvM0mi89BLQagOQ/4rp3bX3xtxLG05cNS27BpOZk=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6IsaiFp6AQ7aBhzyuIMnUkSH3A+NaIa8MMSnLdqQjvo=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Lr2ecH1UDDWbhPw063OD0WCgfzQVJjISLZU858pZkh8=</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LtjgarHVcrKXkRlX9UA9n/96SE504QtxukfxljGoN0M=</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9H6OrrAqj7J1WSWjEhM41AxTk7Om8T4huYE+l7QEQqk=</DigestValue>
      </Reference>
      <Reference URI="/xl/drawings/drawing22.xml?ContentType=application/vnd.openxmlformats-officedocument.drawing+xml">
        <DigestMethod Algorithm="http://www.w3.org/2001/04/xmlenc#sha256"/>
        <DigestValue>il66XxiiqhFi4xSgwnRm9IeWa2QQj3iRwcTv7QjccFU=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uTRG+3cQozdnfGA9rvaNhdQU8aVrcXZMFcFi+J8ovBc=</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bcxJUkYRU7hQ3SQ+FRG7zepGzelb0DoF08iIxPwjtR8=</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EGtDk7Vi6RfSO9z1NjS73R0fj/Rtq406UNOKyVW0PJw=</DigestValue>
      </Reference>
      <Reference URI="/xl/drawings/drawing32.xml?ContentType=application/vnd.openxmlformats-officedocument.drawing+xml">
        <DigestMethod Algorithm="http://www.w3.org/2001/04/xmlenc#sha256"/>
        <DigestValue>brdC6GAWzAUTR5lt6fD+TTSfAVTp67B7V8kE9TtgIdI=</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GS550GoIsUy3drqcONPtCO786s91KF8fUQuoJ4feGtQ=</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UzpIKZ/uGO0fSONjz1Ox99w6T5RmPlN9VoDeEEAcWaM=</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t+Or5GOo9e5x8KYiubBvs55spVeSdq49lJ/0Iy3yA2I=</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305wR9i7l3tdY9cK5yNeeQsXKgwHcojlZ44jNzszcBY=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o1ZXnS7EAvUdXWGhniGZagFOEvTnf75BH6sv+BJ6uQQ=</DigestValue>
      </Reference>
      <Reference URI="/xl/drawings/drawing9.xml?ContentType=application/vnd.openxmlformats-officedocument.drawing+xml">
        <DigestMethod Algorithm="http://www.w3.org/2001/04/xmlenc#sha256"/>
        <DigestValue>UXRttjC2FqdGQs2YCX8Lgt12ERJwhEMJB9SM6q9RaPk=</DigestValue>
      </Reference>
      <Reference URI="/xl/drawings/vmlDrawing1.vml?ContentType=application/vnd.openxmlformats-officedocument.vmlDrawing">
        <DigestMethod Algorithm="http://www.w3.org/2001/04/xmlenc#sha256"/>
        <DigestValue>V1t6EOBvJCYNnXY9nSfa5tqkvJAq7leMp6vyYsJvSmQ=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xNOw9m0doSc55UkDPFCeSIPzPrSrZWmB3VplRb7fC7Q=</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externalLinks/externalLink2.xml?ContentType=application/vnd.openxmlformats-officedocument.spreadsheetml.externalLink+xml">
        <DigestMethod Algorithm="http://www.w3.org/2001/04/xmlenc#sha256"/>
        <DigestValue>jKJn6Ui2EJFrZv18z4d1qOD0SCbDkUSrvsKawLyiR/s=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rMVYeqvM09Qv9d8PLtL+jojSwQAeRmLDHt8hKhciZeE=</DigestValue>
      </Reference>
      <Reference URI="/xl/media/image20.png?ContentType=image/png">
        <DigestMethod Algorithm="http://www.w3.org/2001/04/xmlenc#sha256"/>
        <DigestValue>GrHy275U1axMgkiPfqbc+9r2hos0+MCclfotdVoQgzA=</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owLkfypX5lcT2plCeDtIny2Caf+fZj+IZUJ8HA/7XWs=</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lylY441xl/lZ6dmHw/AduHXpnvQToYZKaMZTzBWuQJ0=</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emf?ContentType=image/x-emf">
        <DigestMethod Algorithm="http://www.w3.org/2001/04/xmlenc#sha256"/>
        <DigestValue>uK0IT46OHcHlI/HEMmQTMBb74iMJx3P2SH/Yux06jsw=</DigestValue>
      </Reference>
      <Reference URI="/xl/media/image7.png?ContentType=image/png">
        <DigestMethod Algorithm="http://www.w3.org/2001/04/xmlenc#sha256"/>
        <DigestValue>yKy1fDP8RgNlBtfpHslqw8+/6fRA69no2B60Omf5/Ew=</DigestValue>
      </Reference>
      <Reference URI="/xl/media/image8.emf?ContentType=image/x-emf">
        <DigestMethod Algorithm="http://www.w3.org/2001/04/xmlenc#sha256"/>
        <DigestValue>Ijt7AVIge93X8qwqrayhUINAdrLxCOnlPwp4eF8uWAg=</DigestValue>
      </Reference>
      <Reference URI="/xl/media/image9.emf?ContentType=image/x-emf">
        <DigestMethod Algorithm="http://www.w3.org/2001/04/xmlenc#sha256"/>
        <DigestValue>EB6NREARLmL5AtAL7x/8zNgiT9rG1+Uv3KkIH297onw=</DigestValue>
      </Reference>
      <Reference URI="/xl/printerSettings/printerSettings1.bin?ContentType=application/vnd.openxmlformats-officedocument.spreadsheetml.printerSettings">
        <DigestMethod Algorithm="http://www.w3.org/2001/04/xmlenc#sha256"/>
        <DigestValue>u5C0/LQrtzVQ0go8Ih0X1WUROaKPpBqwfkMirRmuRhE=</DigestValue>
      </Reference>
      <Reference URI="/xl/printerSettings/printerSettings10.bin?ContentType=application/vnd.openxmlformats-officedocument.spreadsheetml.printerSettings">
        <DigestMethod Algorithm="http://www.w3.org/2001/04/xmlenc#sha256"/>
        <DigestValue>u5C0/LQrtzVQ0go8Ih0X1WUROaKPpBqwfkMirRmuRhE=</DigestValue>
      </Reference>
      <Reference URI="/xl/printerSettings/printerSettings11.bin?ContentType=application/vnd.openxmlformats-officedocument.spreadsheetml.printerSettings">
        <DigestMethod Algorithm="http://www.w3.org/2001/04/xmlenc#sha256"/>
        <DigestValue>ctK4nCNW8vJV/Bag6Y4myprFk2T/YfWSoGGaqYOmdJo=</DigestValue>
      </Reference>
      <Reference URI="/xl/printerSettings/printerSettings12.bin?ContentType=application/vnd.openxmlformats-officedocument.spreadsheetml.printerSettings">
        <DigestMethod Algorithm="http://www.w3.org/2001/04/xmlenc#sha256"/>
        <DigestValue>ctK4nCNW8vJV/Bag6Y4myprFk2T/YfWSoGGaqYOmdJo=</DigestValue>
      </Reference>
      <Reference URI="/xl/printerSettings/printerSettings13.bin?ContentType=application/vnd.openxmlformats-officedocument.spreadsheetml.printerSettings">
        <DigestMethod Algorithm="http://www.w3.org/2001/04/xmlenc#sha256"/>
        <DigestValue>u5C0/LQrtzVQ0go8Ih0X1WUROaKPpBqwfkMirRmuRhE=</DigestValue>
      </Reference>
      <Reference URI="/xl/printerSettings/printerSettings14.bin?ContentType=application/vnd.openxmlformats-officedocument.spreadsheetml.printerSettings">
        <DigestMethod Algorithm="http://www.w3.org/2001/04/xmlenc#sha256"/>
        <DigestValue>ctK4nCNW8vJV/Bag6Y4myprFk2T/YfWSoGGaqYOmdJo=</DigestValue>
      </Reference>
      <Reference URI="/xl/printerSettings/printerSettings15.bin?ContentType=application/vnd.openxmlformats-officedocument.spreadsheetml.printerSettings">
        <DigestMethod Algorithm="http://www.w3.org/2001/04/xmlenc#sha256"/>
        <DigestValue>ctK4nCNW8vJV/Bag6Y4myprFk2T/YfWSoGGaqYOmdJo=</DigestValue>
      </Reference>
      <Reference URI="/xl/printerSettings/printerSettings16.bin?ContentType=application/vnd.openxmlformats-officedocument.spreadsheetml.printerSettings">
        <DigestMethod Algorithm="http://www.w3.org/2001/04/xmlenc#sha256"/>
        <DigestValue>u5C0/LQrtzVQ0go8Ih0X1WUROaKPpBqwfkMirRmuRhE=</DigestValue>
      </Reference>
      <Reference URI="/xl/printerSettings/printerSettings17.bin?ContentType=application/vnd.openxmlformats-officedocument.spreadsheetml.printerSettings">
        <DigestMethod Algorithm="http://www.w3.org/2001/04/xmlenc#sha256"/>
        <DigestValue>u5C0/LQrtzVQ0go8Ih0X1WUROaKPpBqwfkMirRmuRhE=</DigestValue>
      </Reference>
      <Reference URI="/xl/printerSettings/printerSettings18.bin?ContentType=application/vnd.openxmlformats-officedocument.spreadsheetml.printerSettings">
        <DigestMethod Algorithm="http://www.w3.org/2001/04/xmlenc#sha256"/>
        <DigestValue>u5C0/LQrtzVQ0go8Ih0X1WUROaKPpBqwfkMirRmuRhE=</DigestValue>
      </Reference>
      <Reference URI="/xl/printerSettings/printerSettings19.bin?ContentType=application/vnd.openxmlformats-officedocument.spreadsheetml.printerSettings">
        <DigestMethod Algorithm="http://www.w3.org/2001/04/xmlenc#sha256"/>
        <DigestValue>nCaiEpkOtmbmdg7n4hsQ+TrnYimrPU8//M/ZVbbceUs=</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ctK4nCNW8vJV/Bag6Y4myprFk2T/YfWSoGGaqYOmdJo=</DigestValue>
      </Reference>
      <Reference URI="/xl/printerSettings/printerSettings21.bin?ContentType=application/vnd.openxmlformats-officedocument.spreadsheetml.printerSettings">
        <DigestMethod Algorithm="http://www.w3.org/2001/04/xmlenc#sha256"/>
        <DigestValue>u5C0/LQrtzVQ0go8Ih0X1WUROaKPpBqwfkMirRmuRhE=</DigestValue>
      </Reference>
      <Reference URI="/xl/printerSettings/printerSettings22.bin?ContentType=application/vnd.openxmlformats-officedocument.spreadsheetml.printerSettings">
        <DigestMethod Algorithm="http://www.w3.org/2001/04/xmlenc#sha256"/>
        <DigestValue>nCaiEpkOtmbmdg7n4hsQ+TrnYimrPU8//M/ZVbbceUs=</DigestValue>
      </Reference>
      <Reference URI="/xl/printerSettings/printerSettings23.bin?ContentType=application/vnd.openxmlformats-officedocument.spreadsheetml.printerSettings">
        <DigestMethod Algorithm="http://www.w3.org/2001/04/xmlenc#sha256"/>
        <DigestValue>u5C0/LQrtzVQ0go8Ih0X1WUROaKPpBqwfkMirRmuRhE=</DigestValue>
      </Reference>
      <Reference URI="/xl/printerSettings/printerSettings24.bin?ContentType=application/vnd.openxmlformats-officedocument.spreadsheetml.printerSettings">
        <DigestMethod Algorithm="http://www.w3.org/2001/04/xmlenc#sha256"/>
        <DigestValue>u5C0/LQrtzVQ0go8Ih0X1WUROaKPpBqwfkMirRmuRhE=</DigestValue>
      </Reference>
      <Reference URI="/xl/printerSettings/printerSettings25.bin?ContentType=application/vnd.openxmlformats-officedocument.spreadsheetml.printerSettings">
        <DigestMethod Algorithm="http://www.w3.org/2001/04/xmlenc#sha256"/>
        <DigestValue>ctK4nCNW8vJV/Bag6Y4myprFk2T/YfWSoGGaqYOmdJo=</DigestValue>
      </Reference>
      <Reference URI="/xl/printerSettings/printerSettings26.bin?ContentType=application/vnd.openxmlformats-officedocument.spreadsheetml.printerSettings">
        <DigestMethod Algorithm="http://www.w3.org/2001/04/xmlenc#sha256"/>
        <DigestValue>u5C0/LQrtzVQ0go8Ih0X1WUROaKPpBqwfkMirRmuRhE=</DigestValue>
      </Reference>
      <Reference URI="/xl/printerSettings/printerSettings27.bin?ContentType=application/vnd.openxmlformats-officedocument.spreadsheetml.printerSettings">
        <DigestMethod Algorithm="http://www.w3.org/2001/04/xmlenc#sha256"/>
        <DigestValue>u5C0/LQrtzVQ0go8Ih0X1WUROaKPpBqwfkMirRmuRhE=</DigestValue>
      </Reference>
      <Reference URI="/xl/printerSettings/printerSettings28.bin?ContentType=application/vnd.openxmlformats-officedocument.spreadsheetml.printerSettings">
        <DigestMethod Algorithm="http://www.w3.org/2001/04/xmlenc#sha256"/>
        <DigestValue>u5C0/LQrtzVQ0go8Ih0X1WUROaKPpBqwfkMirRmuRhE=</DigestValue>
      </Reference>
      <Reference URI="/xl/printerSettings/printerSettings29.bin?ContentType=application/vnd.openxmlformats-officedocument.spreadsheetml.printerSettings">
        <DigestMethod Algorithm="http://www.w3.org/2001/04/xmlenc#sha256"/>
        <DigestValue>u5C0/LQrtzVQ0go8Ih0X1WUROaKPpBqwfkMirRmuRhE=</DigestValue>
      </Reference>
      <Reference URI="/xl/printerSettings/printerSettings3.bin?ContentType=application/vnd.openxmlformats-officedocument.spreadsheetml.printerSettings">
        <DigestMethod Algorithm="http://www.w3.org/2001/04/xmlenc#sha256"/>
        <DigestValue>g1PjZzz/kSCbLt67Vit8Ubtd7dy1HweXfF/mNLxeou4=</DigestValue>
      </Reference>
      <Reference URI="/xl/printerSettings/printerSettings30.bin?ContentType=application/vnd.openxmlformats-officedocument.spreadsheetml.printerSettings">
        <DigestMethod Algorithm="http://www.w3.org/2001/04/xmlenc#sha256"/>
        <DigestValue>u5C0/LQrtzVQ0go8Ih0X1WUROaKPpBqwfkMirRmuRhE=</DigestValue>
      </Reference>
      <Reference URI="/xl/printerSettings/printerSettings31.bin?ContentType=application/vnd.openxmlformats-officedocument.spreadsheetml.printerSettings">
        <DigestMethod Algorithm="http://www.w3.org/2001/04/xmlenc#sha256"/>
        <DigestValue>u5C0/LQrtzVQ0go8Ih0X1WUROaKPpBqwfkMirRmuRhE=</DigestValue>
      </Reference>
      <Reference URI="/xl/printerSettings/printerSettings32.bin?ContentType=application/vnd.openxmlformats-officedocument.spreadsheetml.printerSettings">
        <DigestMethod Algorithm="http://www.w3.org/2001/04/xmlenc#sha256"/>
        <DigestValue>u5C0/LQrtzVQ0go8Ih0X1WUROaKPpBqwfkMirRmuRhE=</DigestValue>
      </Reference>
      <Reference URI="/xl/printerSettings/printerSettings33.bin?ContentType=application/vnd.openxmlformats-officedocument.spreadsheetml.printerSettings">
        <DigestMethod Algorithm="http://www.w3.org/2001/04/xmlenc#sha256"/>
        <DigestValue>ctK4nCNW8vJV/Bag6Y4myprFk2T/YfWSoGGaqYOmdJo=</DigestValue>
      </Reference>
      <Reference URI="/xl/printerSettings/printerSettings34.bin?ContentType=application/vnd.openxmlformats-officedocument.spreadsheetml.printerSettings">
        <DigestMethod Algorithm="http://www.w3.org/2001/04/xmlenc#sha256"/>
        <DigestValue>ctK4nCNW8vJV/Bag6Y4myprFk2T/YfWSoGGaqYOmdJo=</DigestValue>
      </Reference>
      <Reference URI="/xl/printerSettings/printerSettings35.bin?ContentType=application/vnd.openxmlformats-officedocument.spreadsheetml.printerSettings">
        <DigestMethod Algorithm="http://www.w3.org/2001/04/xmlenc#sha256"/>
        <DigestValue>ctK4nCNW8vJV/Bag6Y4myprFk2T/YfWSoGGaqYOmdJo=</DigestValue>
      </Reference>
      <Reference URI="/xl/printerSettings/printerSettings36.bin?ContentType=application/vnd.openxmlformats-officedocument.spreadsheetml.printerSettings">
        <DigestMethod Algorithm="http://www.w3.org/2001/04/xmlenc#sha256"/>
        <DigestValue>u5C0/LQrtzVQ0go8Ih0X1WUROaKPpBqwfkMirRmuRhE=</DigestValue>
      </Reference>
      <Reference URI="/xl/printerSettings/printerSettings37.bin?ContentType=application/vnd.openxmlformats-officedocument.spreadsheetml.printerSettings">
        <DigestMethod Algorithm="http://www.w3.org/2001/04/xmlenc#sha256"/>
        <DigestValue>u5C0/LQrtzVQ0go8Ih0X1WUROaKPpBqwfkMirRmuRhE=</DigestValue>
      </Reference>
      <Reference URI="/xl/printerSettings/printerSettings38.bin?ContentType=application/vnd.openxmlformats-officedocument.spreadsheetml.printerSettings">
        <DigestMethod Algorithm="http://www.w3.org/2001/04/xmlenc#sha256"/>
        <DigestValue>u5C0/LQrtzVQ0go8Ih0X1WUROaKPpBqwfkMirRmuRhE=</DigestValue>
      </Reference>
      <Reference URI="/xl/printerSettings/printerSettings39.bin?ContentType=application/vnd.openxmlformats-officedocument.spreadsheetml.printerSettings">
        <DigestMethod Algorithm="http://www.w3.org/2001/04/xmlenc#sha256"/>
        <DigestValue>u5C0/LQrtzVQ0go8Ih0X1WUROaKPpBqwfkMirRmuRhE=</DigestValue>
      </Reference>
      <Reference URI="/xl/printerSettings/printerSettings4.bin?ContentType=application/vnd.openxmlformats-officedocument.spreadsheetml.printerSettings">
        <DigestMethod Algorithm="http://www.w3.org/2001/04/xmlenc#sha256"/>
        <DigestValue>BoHzbNNNJyFsUmqqBzPgRaRrPe/Iz6K9csUiO3dMv5M=</DigestValue>
      </Reference>
      <Reference URI="/xl/printerSettings/printerSettings40.bin?ContentType=application/vnd.openxmlformats-officedocument.spreadsheetml.printerSettings">
        <DigestMethod Algorithm="http://www.w3.org/2001/04/xmlenc#sha256"/>
        <DigestValue>u5C0/LQrtzVQ0go8Ih0X1WUROaKPpBqwfkMirRmuRhE=</DigestValue>
      </Reference>
      <Reference URI="/xl/printerSettings/printerSettings41.bin?ContentType=application/vnd.openxmlformats-officedocument.spreadsheetml.printerSettings">
        <DigestMethod Algorithm="http://www.w3.org/2001/04/xmlenc#sha256"/>
        <DigestValue>u5C0/LQrtzVQ0go8Ih0X1WUROaKPpBqwfkMirRmuRhE=</DigestValue>
      </Reference>
      <Reference URI="/xl/printerSettings/printerSettings42.bin?ContentType=application/vnd.openxmlformats-officedocument.spreadsheetml.printerSettings">
        <DigestMethod Algorithm="http://www.w3.org/2001/04/xmlenc#sha256"/>
        <DigestValue>ctK4nCNW8vJV/Bag6Y4myprFk2T/YfWSoGGaqYOmdJo=</DigestValue>
      </Reference>
      <Reference URI="/xl/printerSettings/printerSettings43.bin?ContentType=application/vnd.openxmlformats-officedocument.spreadsheetml.printerSettings">
        <DigestMethod Algorithm="http://www.w3.org/2001/04/xmlenc#sha256"/>
        <DigestValue>ctK4nCNW8vJV/Bag6Y4myprFk2T/YfWSoGGaqYOmdJo=</DigestValue>
      </Reference>
      <Reference URI="/xl/printerSettings/printerSettings44.bin?ContentType=application/vnd.openxmlformats-officedocument.spreadsheetml.printerSettings">
        <DigestMethod Algorithm="http://www.w3.org/2001/04/xmlenc#sha256"/>
        <DigestValue>u5C0/LQrtzVQ0go8Ih0X1WUROaKPpBqwfkMirRmuRhE=</DigestValue>
      </Reference>
      <Reference URI="/xl/printerSettings/printerSettings45.bin?ContentType=application/vnd.openxmlformats-officedocument.spreadsheetml.printerSettings">
        <DigestMethod Algorithm="http://www.w3.org/2001/04/xmlenc#sha256"/>
        <DigestValue>u5C0/LQrtzVQ0go8Ih0X1WUROaKPpBqwfkMirRmuRhE=</DigestValue>
      </Reference>
      <Reference URI="/xl/printerSettings/printerSettings46.bin?ContentType=application/vnd.openxmlformats-officedocument.spreadsheetml.printerSettings">
        <DigestMethod Algorithm="http://www.w3.org/2001/04/xmlenc#sha256"/>
        <DigestValue>u5C0/LQrtzVQ0go8Ih0X1WUROaKPpBqwfkMirRmuRhE=</DigestValue>
      </Reference>
      <Reference URI="/xl/printerSettings/printerSettings5.bin?ContentType=application/vnd.openxmlformats-officedocument.spreadsheetml.printerSettings">
        <DigestMethod Algorithm="http://www.w3.org/2001/04/xmlenc#sha256"/>
        <DigestValue>ctK4nCNW8vJV/Bag6Y4myprFk2T/YfWSoGGaqYOmdJo=</DigestValue>
      </Reference>
      <Reference URI="/xl/printerSettings/printerSettings6.bin?ContentType=application/vnd.openxmlformats-officedocument.spreadsheetml.printerSettings">
        <DigestMethod Algorithm="http://www.w3.org/2001/04/xmlenc#sha256"/>
        <DigestValue>u5C0/LQrtzVQ0go8Ih0X1WUROaKPpBqwfkMirRmuRhE=</DigestValue>
      </Reference>
      <Reference URI="/xl/printerSettings/printerSettings7.bin?ContentType=application/vnd.openxmlformats-officedocument.spreadsheetml.printerSettings">
        <DigestMethod Algorithm="http://www.w3.org/2001/04/xmlenc#sha256"/>
        <DigestValue>g1PjZzz/kSCbLt67Vit8Ubtd7dy1HweXfF/mNLxeou4=</DigestValue>
      </Reference>
      <Reference URI="/xl/printerSettings/printerSettings8.bin?ContentType=application/vnd.openxmlformats-officedocument.spreadsheetml.printerSettings">
        <DigestMethod Algorithm="http://www.w3.org/2001/04/xmlenc#sha256"/>
        <DigestValue>u5C0/LQrtzVQ0go8Ih0X1WUROaKPpBqwfkMirRmuRhE=</DigestValue>
      </Reference>
      <Reference URI="/xl/printerSettings/printerSettings9.bin?ContentType=application/vnd.openxmlformats-officedocument.spreadsheetml.printerSettings">
        <DigestMethod Algorithm="http://www.w3.org/2001/04/xmlenc#sha256"/>
        <DigestValue>u5C0/LQrtzVQ0go8Ih0X1WUROaKPpBqwfkMirRmuRhE=</DigestValue>
      </Reference>
      <Reference URI="/xl/sharedStrings.xml?ContentType=application/vnd.openxmlformats-officedocument.spreadsheetml.sharedStrings+xml">
        <DigestMethod Algorithm="http://www.w3.org/2001/04/xmlenc#sha256"/>
        <DigestValue>Irm6cKWG2ZVCone31m6vA+C7x8tB983heDs9MVT20K8=</DigestValue>
      </Reference>
      <Reference URI="/xl/styles.xml?ContentType=application/vnd.openxmlformats-officedocument.spreadsheetml.styles+xml">
        <DigestMethod Algorithm="http://www.w3.org/2001/04/xmlenc#sha256"/>
        <DigestValue>CoTVxMBQiDhIu0X2Gam0UwZCsRgsLUm/GljeQGEfDtg=</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giRWVDbIdnii/moTn3HErELVh6X8jBwBwjR8821Y9CM=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7tZj+PMQ5VpeTY5r8DlTgRW4lc1rPc59Gdjab17+E9g=</DigestValue>
      </Reference>
      <Reference URI="/xl/worksheets/sheet10.xml?ContentType=application/vnd.openxmlformats-officedocument.spreadsheetml.worksheet+xml">
        <DigestMethod Algorithm="http://www.w3.org/2001/04/xmlenc#sha256"/>
        <DigestValue>sz1I4z0FflrtYXZLpN7R/Yhe+lb2XT6r6ONNiAK56Hs=</DigestValue>
      </Reference>
      <Reference URI="/xl/worksheets/sheet11.xml?ContentType=application/vnd.openxmlformats-officedocument.spreadsheetml.worksheet+xml">
        <DigestMethod Algorithm="http://www.w3.org/2001/04/xmlenc#sha256"/>
        <DigestValue>3oLYgMBdnViWPv4eIbc7PVOrrxtf1Zm1vH2j9e1oNN0=</DigestValue>
      </Reference>
      <Reference URI="/xl/worksheets/sheet12.xml?ContentType=application/vnd.openxmlformats-officedocument.spreadsheetml.worksheet+xml">
        <DigestMethod Algorithm="http://www.w3.org/2001/04/xmlenc#sha256"/>
        <DigestValue>p76IEuxoKYgbRbdIykk8VCU8zPqQ9J+axwCQkm4HJs8=</DigestValue>
      </Reference>
      <Reference URI="/xl/worksheets/sheet13.xml?ContentType=application/vnd.openxmlformats-officedocument.spreadsheetml.worksheet+xml">
        <DigestMethod Algorithm="http://www.w3.org/2001/04/xmlenc#sha256"/>
        <DigestValue>wcMdGeQRdyD2Gwg2p7Z/pnhbrdioT+sMjXwQabBGl9c=</DigestValue>
      </Reference>
      <Reference URI="/xl/worksheets/sheet14.xml?ContentType=application/vnd.openxmlformats-officedocument.spreadsheetml.worksheet+xml">
        <DigestMethod Algorithm="http://www.w3.org/2001/04/xmlenc#sha256"/>
        <DigestValue>nj6e3MMi3d5z+xTGPZJ4XhpMyXVlgMKKly356u+j0t4=</DigestValue>
      </Reference>
      <Reference URI="/xl/worksheets/sheet15.xml?ContentType=application/vnd.openxmlformats-officedocument.spreadsheetml.worksheet+xml">
        <DigestMethod Algorithm="http://www.w3.org/2001/04/xmlenc#sha256"/>
        <DigestValue>R7U4QvaSCAwZkeNpzTdDVDP2W1zKpmuSM2e6d7BwAQY=</DigestValue>
      </Reference>
      <Reference URI="/xl/worksheets/sheet16.xml?ContentType=application/vnd.openxmlformats-officedocument.spreadsheetml.worksheet+xml">
        <DigestMethod Algorithm="http://www.w3.org/2001/04/xmlenc#sha256"/>
        <DigestValue>jfhvThehJdN6i0zEOjzQL7C+9Cs31uWvdmYvbaSfP0w=</DigestValue>
      </Reference>
      <Reference URI="/xl/worksheets/sheet17.xml?ContentType=application/vnd.openxmlformats-officedocument.spreadsheetml.worksheet+xml">
        <DigestMethod Algorithm="http://www.w3.org/2001/04/xmlenc#sha256"/>
        <DigestValue>82JRlEM03/KgcoGNn1QrYfM+OFJkXExuQOgPyur81F8=</DigestValue>
      </Reference>
      <Reference URI="/xl/worksheets/sheet18.xml?ContentType=application/vnd.openxmlformats-officedocument.spreadsheetml.worksheet+xml">
        <DigestMethod Algorithm="http://www.w3.org/2001/04/xmlenc#sha256"/>
        <DigestValue>ZXH0UZ7If80nVRxQ0w8UqMH1BPd51ScFLAPycGGbi60=</DigestValue>
      </Reference>
      <Reference URI="/xl/worksheets/sheet19.xml?ContentType=application/vnd.openxmlformats-officedocument.spreadsheetml.worksheet+xml">
        <DigestMethod Algorithm="http://www.w3.org/2001/04/xmlenc#sha256"/>
        <DigestValue>h/U4btazojdtqW/JP1DS2fWovoKjit/GQ//KeBvoJOs=</DigestValue>
      </Reference>
      <Reference URI="/xl/worksheets/sheet2.xml?ContentType=application/vnd.openxmlformats-officedocument.spreadsheetml.worksheet+xml">
        <DigestMethod Algorithm="http://www.w3.org/2001/04/xmlenc#sha256"/>
        <DigestValue>6U24YibJQ+FnoIwrTeE6OvYMZx7v+cdQT8Pql5bAlSY=</DigestValue>
      </Reference>
      <Reference URI="/xl/worksheets/sheet20.xml?ContentType=application/vnd.openxmlformats-officedocument.spreadsheetml.worksheet+xml">
        <DigestMethod Algorithm="http://www.w3.org/2001/04/xmlenc#sha256"/>
        <DigestValue>zyd8YgijYBdnEIoGOrUKZbUx1aEq1vITrd4BfLfCWBw=</DigestValue>
      </Reference>
      <Reference URI="/xl/worksheets/sheet21.xml?ContentType=application/vnd.openxmlformats-officedocument.spreadsheetml.worksheet+xml">
        <DigestMethod Algorithm="http://www.w3.org/2001/04/xmlenc#sha256"/>
        <DigestValue>m5vR6aiPYPBokkw7gQHoKaEcnVZwsQLud4RzyeFIxNw=</DigestValue>
      </Reference>
      <Reference URI="/xl/worksheets/sheet22.xml?ContentType=application/vnd.openxmlformats-officedocument.spreadsheetml.worksheet+xml">
        <DigestMethod Algorithm="http://www.w3.org/2001/04/xmlenc#sha256"/>
        <DigestValue>XySBsOXuDqfCNOuBpL1IHESb97uUKRPjKcl/OtjsojU=</DigestValue>
      </Reference>
      <Reference URI="/xl/worksheets/sheet23.xml?ContentType=application/vnd.openxmlformats-officedocument.spreadsheetml.worksheet+xml">
        <DigestMethod Algorithm="http://www.w3.org/2001/04/xmlenc#sha256"/>
        <DigestValue>+8RBa0xNa8sFEzp61x0tv3N0rpUNeSifsYuRD+8ISZY=</DigestValue>
      </Reference>
      <Reference URI="/xl/worksheets/sheet24.xml?ContentType=application/vnd.openxmlformats-officedocument.spreadsheetml.worksheet+xml">
        <DigestMethod Algorithm="http://www.w3.org/2001/04/xmlenc#sha256"/>
        <DigestValue>X5vcMD5rmH8JF0zKFzVK4QtzQwZl8gTvsXySFaNyxnw=</DigestValue>
      </Reference>
      <Reference URI="/xl/worksheets/sheet25.xml?ContentType=application/vnd.openxmlformats-officedocument.spreadsheetml.worksheet+xml">
        <DigestMethod Algorithm="http://www.w3.org/2001/04/xmlenc#sha256"/>
        <DigestValue>Df23BuiKklCVm72voHsg8mCMfQPjKdLly5C4yZr0MmI=</DigestValue>
      </Reference>
      <Reference URI="/xl/worksheets/sheet26.xml?ContentType=application/vnd.openxmlformats-officedocument.spreadsheetml.worksheet+xml">
        <DigestMethod Algorithm="http://www.w3.org/2001/04/xmlenc#sha256"/>
        <DigestValue>rn0DjZmNq/ss74nh4MAT6br9ZJ5+hnGxmHn2m3sBMQU=</DigestValue>
      </Reference>
      <Reference URI="/xl/worksheets/sheet27.xml?ContentType=application/vnd.openxmlformats-officedocument.spreadsheetml.worksheet+xml">
        <DigestMethod Algorithm="http://www.w3.org/2001/04/xmlenc#sha256"/>
        <DigestValue>47PTkyLi4VdA+CpUykfjVsYuYB9N9xUX+T//OxdLmJI=</DigestValue>
      </Reference>
      <Reference URI="/xl/worksheets/sheet28.xml?ContentType=application/vnd.openxmlformats-officedocument.spreadsheetml.worksheet+xml">
        <DigestMethod Algorithm="http://www.w3.org/2001/04/xmlenc#sha256"/>
        <DigestValue>qJsSTGlmAj2SRUwuNqX3RBBgFoOe+orW/6iZM+kBXlc=</DigestValue>
      </Reference>
      <Reference URI="/xl/worksheets/sheet29.xml?ContentType=application/vnd.openxmlformats-officedocument.spreadsheetml.worksheet+xml">
        <DigestMethod Algorithm="http://www.w3.org/2001/04/xmlenc#sha256"/>
        <DigestValue>nZ61+6I1drmrkpaC1sZ+28PbvNA+KRrPA48jZ0gu41U=</DigestValue>
      </Reference>
      <Reference URI="/xl/worksheets/sheet3.xml?ContentType=application/vnd.openxmlformats-officedocument.spreadsheetml.worksheet+xml">
        <DigestMethod Algorithm="http://www.w3.org/2001/04/xmlenc#sha256"/>
        <DigestValue>J9FPjqyvGN17WOwuegNUwrVMFQNWF0gPkdEh9cUx9lw=</DigestValue>
      </Reference>
      <Reference URI="/xl/worksheets/sheet30.xml?ContentType=application/vnd.openxmlformats-officedocument.spreadsheetml.worksheet+xml">
        <DigestMethod Algorithm="http://www.w3.org/2001/04/xmlenc#sha256"/>
        <DigestValue>SME/vjr81LPVmvBg8GJ4Rq+cN2jnes5IdZSfPamdx5w=</DigestValue>
      </Reference>
      <Reference URI="/xl/worksheets/sheet31.xml?ContentType=application/vnd.openxmlformats-officedocument.spreadsheetml.worksheet+xml">
        <DigestMethod Algorithm="http://www.w3.org/2001/04/xmlenc#sha256"/>
        <DigestValue>MrGwKOCFqSqymD0uTIltyw+LDASUpPK6ir98KKTwXCU=</DigestValue>
      </Reference>
      <Reference URI="/xl/worksheets/sheet32.xml?ContentType=application/vnd.openxmlformats-officedocument.spreadsheetml.worksheet+xml">
        <DigestMethod Algorithm="http://www.w3.org/2001/04/xmlenc#sha256"/>
        <DigestValue>QJ8P2iYBSlsiHx9ll5Nt+xmzDQDVu8LrpQxt75nVDbY=</DigestValue>
      </Reference>
      <Reference URI="/xl/worksheets/sheet33.xml?ContentType=application/vnd.openxmlformats-officedocument.spreadsheetml.worksheet+xml">
        <DigestMethod Algorithm="http://www.w3.org/2001/04/xmlenc#sha256"/>
        <DigestValue>48uMQMmN7l6ccLvm8ZF8z6gvhxFoDxbwkeALj7DKaVQ=</DigestValue>
      </Reference>
      <Reference URI="/xl/worksheets/sheet34.xml?ContentType=application/vnd.openxmlformats-officedocument.spreadsheetml.worksheet+xml">
        <DigestMethod Algorithm="http://www.w3.org/2001/04/xmlenc#sha256"/>
        <DigestValue>RIGlZWJjjVVfAdwuR+F3W9bmlKXpMVJNViBXRpZukx8=</DigestValue>
      </Reference>
      <Reference URI="/xl/worksheets/sheet35.xml?ContentType=application/vnd.openxmlformats-officedocument.spreadsheetml.worksheet+xml">
        <DigestMethod Algorithm="http://www.w3.org/2001/04/xmlenc#sha256"/>
        <DigestValue>yqdCTTQnMQ0T0sKUbSLFPTrlVxzA9uMVttiCxtiwNak=</DigestValue>
      </Reference>
      <Reference URI="/xl/worksheets/sheet36.xml?ContentType=application/vnd.openxmlformats-officedocument.spreadsheetml.worksheet+xml">
        <DigestMethod Algorithm="http://www.w3.org/2001/04/xmlenc#sha256"/>
        <DigestValue>M9uqg6ndRHDpQiy/Rw/MQQNUjg7rK3+ik+OdvFCJXOw=</DigestValue>
      </Reference>
      <Reference URI="/xl/worksheets/sheet37.xml?ContentType=application/vnd.openxmlformats-officedocument.spreadsheetml.worksheet+xml">
        <DigestMethod Algorithm="http://www.w3.org/2001/04/xmlenc#sha256"/>
        <DigestValue>tsmPGb3e+oWn1iHG8s3F+viAD6F7uTMMpT/pjYseXJE=</DigestValue>
      </Reference>
      <Reference URI="/xl/worksheets/sheet38.xml?ContentType=application/vnd.openxmlformats-officedocument.spreadsheetml.worksheet+xml">
        <DigestMethod Algorithm="http://www.w3.org/2001/04/xmlenc#sha256"/>
        <DigestValue>5OdISBMwCdF/A1av+ui8nP3rIZrYMZEIHe+ytCF9ZJE=</DigestValue>
      </Reference>
      <Reference URI="/xl/worksheets/sheet39.xml?ContentType=application/vnd.openxmlformats-officedocument.spreadsheetml.worksheet+xml">
        <DigestMethod Algorithm="http://www.w3.org/2001/04/xmlenc#sha256"/>
        <DigestValue>EuWEE5TSqjTeZXnLQhu9y9FhkhYQA2SJoFIHidNBxVA=</DigestValue>
      </Reference>
      <Reference URI="/xl/worksheets/sheet4.xml?ContentType=application/vnd.openxmlformats-officedocument.spreadsheetml.worksheet+xml">
        <DigestMethod Algorithm="http://www.w3.org/2001/04/xmlenc#sha256"/>
        <DigestValue>8zBcjLSCunIbmIlYcNqjylPA5pxFe0h+oDRsfmPcovE=</DigestValue>
      </Reference>
      <Reference URI="/xl/worksheets/sheet40.xml?ContentType=application/vnd.openxmlformats-officedocument.spreadsheetml.worksheet+xml">
        <DigestMethod Algorithm="http://www.w3.org/2001/04/xmlenc#sha256"/>
        <DigestValue>8vYEEq7XtsdK2u4nJB04PqoRsErqzFwMSFOtuUExcbA=</DigestValue>
      </Reference>
      <Reference URI="/xl/worksheets/sheet41.xml?ContentType=application/vnd.openxmlformats-officedocument.spreadsheetml.worksheet+xml">
        <DigestMethod Algorithm="http://www.w3.org/2001/04/xmlenc#sha256"/>
        <DigestValue>1Xcz3ADCeWlu1admKldKrZlyXy02s6m9RAMcGXDDdxM=</DigestValue>
      </Reference>
      <Reference URI="/xl/worksheets/sheet42.xml?ContentType=application/vnd.openxmlformats-officedocument.spreadsheetml.worksheet+xml">
        <DigestMethod Algorithm="http://www.w3.org/2001/04/xmlenc#sha256"/>
        <DigestValue>BKThNdu8EYV4IKDpR27nWg3UTb2Idz+f1C0CYlxfaOg=</DigestValue>
      </Reference>
      <Reference URI="/xl/worksheets/sheet43.xml?ContentType=application/vnd.openxmlformats-officedocument.spreadsheetml.worksheet+xml">
        <DigestMethod Algorithm="http://www.w3.org/2001/04/xmlenc#sha256"/>
        <DigestValue>pEuTE0EiqQkhJ4l2c6kGCuwTHU5ivZKY6ubw6iaVmNk=</DigestValue>
      </Reference>
      <Reference URI="/xl/worksheets/sheet44.xml?ContentType=application/vnd.openxmlformats-officedocument.spreadsheetml.worksheet+xml">
        <DigestMethod Algorithm="http://www.w3.org/2001/04/xmlenc#sha256"/>
        <DigestValue>uO6QdP3+34ROTY+pC4/+jMs4wh00mLDLCHmbMjy8auY=</DigestValue>
      </Reference>
      <Reference URI="/xl/worksheets/sheet45.xml?ContentType=application/vnd.openxmlformats-officedocument.spreadsheetml.worksheet+xml">
        <DigestMethod Algorithm="http://www.w3.org/2001/04/xmlenc#sha256"/>
        <DigestValue>hh62ihefKSuFZ30qcLYKP7Pqp+Xd4WaKoBl+hPSMXNM=</DigestValue>
      </Reference>
      <Reference URI="/xl/worksheets/sheet46.xml?ContentType=application/vnd.openxmlformats-officedocument.spreadsheetml.worksheet+xml">
        <DigestMethod Algorithm="http://www.w3.org/2001/04/xmlenc#sha256"/>
        <DigestValue>lBjgUtv6zg6sUL91L19ZOExFTAn9vwvsfcvOC6q/x7g=</DigestValue>
      </Reference>
      <Reference URI="/xl/worksheets/sheet47.xml?ContentType=application/vnd.openxmlformats-officedocument.spreadsheetml.worksheet+xml">
        <DigestMethod Algorithm="http://www.w3.org/2001/04/xmlenc#sha256"/>
        <DigestValue>v90j8d8faQ0WZLq5hqknSxS/F6tbrM46GCFsJGp1xM4=</DigestValue>
      </Reference>
      <Reference URI="/xl/worksheets/sheet48.xml?ContentType=application/vnd.openxmlformats-officedocument.spreadsheetml.worksheet+xml">
        <DigestMethod Algorithm="http://www.w3.org/2001/04/xmlenc#sha256"/>
        <DigestValue>mjBjiagnxLNm+sWoJ8IxaLzCqRbumSRTc4HPCEJdz5A=</DigestValue>
      </Reference>
      <Reference URI="/xl/worksheets/sheet5.xml?ContentType=application/vnd.openxmlformats-officedocument.spreadsheetml.worksheet+xml">
        <DigestMethod Algorithm="http://www.w3.org/2001/04/xmlenc#sha256"/>
        <DigestValue>8oqa5EC267a7nzO19Zjfx7D5O1WAQe+8wjOaoTQVsUA=</DigestValue>
      </Reference>
      <Reference URI="/xl/worksheets/sheet6.xml?ContentType=application/vnd.openxmlformats-officedocument.spreadsheetml.worksheet+xml">
        <DigestMethod Algorithm="http://www.w3.org/2001/04/xmlenc#sha256"/>
        <DigestValue>zmhOy+LrW2sLWs0iFXCB9qigQG/H8DJjyUAMyHnqCkk=</DigestValue>
      </Reference>
      <Reference URI="/xl/worksheets/sheet7.xml?ContentType=application/vnd.openxmlformats-officedocument.spreadsheetml.worksheet+xml">
        <DigestMethod Algorithm="http://www.w3.org/2001/04/xmlenc#sha256"/>
        <DigestValue>hzoej+ecCtJM+3ZC+6UxQzEy742Vc91TPU1lqeJzxkw=</DigestValue>
      </Reference>
      <Reference URI="/xl/worksheets/sheet8.xml?ContentType=application/vnd.openxmlformats-officedocument.spreadsheetml.worksheet+xml">
        <DigestMethod Algorithm="http://www.w3.org/2001/04/xmlenc#sha256"/>
        <DigestValue>LUmDfX2s7UHRqIxwRR0mIk8KpPLuS7S2SIlg1keznc8=</DigestValue>
      </Reference>
      <Reference URI="/xl/worksheets/sheet9.xml?ContentType=application/vnd.openxmlformats-officedocument.spreadsheetml.worksheet+xml">
        <DigestMethod Algorithm="http://www.w3.org/2001/04/xmlenc#sha256"/>
        <DigestValue>mLvHOBumbgwtXgkFbR5oqCxUBhpsY4CJp4f7/SRNKzs=</DigestValue>
      </Reference>
    </Manifest>
    <SignatureProperties>
      <SignatureProperty Id="idSignatureTime" Target="#idPackageSignature">
        <mdssi:SignatureTime xmlns:mdssi="http://schemas.openxmlformats.org/package/2006/digital-signature">
          <mdssi:Format>YYYY-MM-DDThh:mm:ssTZD</mdssi:Format>
          <mdssi:Value>2021-11-11T18:41:29Z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Benítez Arrúa</SignatureText>
          <SignatureImage/>
          <SignatureComments/>
          <WindowsVersion>6.1</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2021-11-11T18:41:29Z</xd:SigningTime>
          <xd:SigningCertificate>
            <xd:Cert>
              <xd:CertDigest>
                <DigestMethod Algorithm="http://www.w3.org/2001/04/xmlenc#sha256"/>
                <DigestValue>ASoCoknOh0k2cVFKQDdNFF96ZqyfZzEPn9mnlf8Ob0w=</DigestValue>
              </xd:CertDigest>
              <xd:IssuerSerial>
                <X509IssuerName>C=PY, O=DOCUMENTA S.A., CN=CA-DOCUMENTA S.A., SERIALNUMBER=RUC 80050172-1</X509IssuerName>
                <X509SerialNumber>4038190194382480833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CzIwAApREAACBFTUYAAAEAS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D4AMgRYd1LiV3cIBFh30fh5d0xLbGEAAAAA//8AAAAAJ3WISwAAmMU+AAQAAAAAAAAAwGqnAOzEPgAZXCh1AAAAAAAAQ3JlYXRlRm9udEluZGlyZWN0VwAndcwNKHVrAlh3SMU+AIABLXW+ZhN1vmYTdXoAV3c68BB1/////wAAPgBQxT4ABAAAAJDFPgAAACd1AKBsYVzFPgBZ8RB1/////wCgbGEAsAIABAAAAJDFPgCAxT4AnZtaYQCgbGEAAAIABAAAAJDFPgCIxT4A3JtaYfBGb2Hzm1phBU4DrpTFPgDrl05hBAAAAODFPgAuSEJhAAAAAAAAAAA9SEJhZHYACAAAAAAlAAAADAAAAAEAAAAYAAAADAAAAAAAAAISAAAADAAAAAEAAAAeAAAAGAAAAL0AAAAEAAAA9wAAABEAAAAlAAAADAAAAAEAAABUAAAAiAAAAL4AAAAEAAAA9QAAABAAAAABAAAAWyQNQlUlDUK+AAAABAAAAAoAAABMAAAAAAAAAAAAAAAAAAAA//////////9gAAAAMQAxAC8AMQAxAC8AMgAwADIAMQAGAAAABgAAAAQAAAAGAAAABgAAAAQAAAAGAAAABgAAAAYAAAAGAAAASwAAAEAAAAAwAAAABQAAACAAAAABAAAAAQAAABAAAAAAAAAAAAAAAAMBAACAAAAAAAAAAAAAAAADAQAAgAAAAFIAAABwAQAAAgAAABAAAAAHAAAAAAAAAAAAAAC8AgAAAAAAAAECAiJTAHkAcwB0AGUAbQAAAL59+/b//wAAAAAAAAAAABgAsPz2//8ABMhzxSCg+PgKMABg+f//4IvBBID4//8ALAAAAAD//7jsPQBhNFh34O49AM1NXHfx7hAA/v///zTkV3dIAih1zA0odfgYKHXk7T0AKQJYd0buPQDLAgAAAAAndcwNKHVrAlh3fdB6d0TuPQAAAAAARO49AC3QencM7j0A3O49AAAAJ3UAACd1vmYTdb5mE3XoACd1AAgAAAACAAAAAAAA0O09AFFuE3UAAAAAAAAAAArvPQAHAAAA/O49AAcAAAAAAAAAAAAAAPzuPQAI7j0Atu0SdQAAAAAAAgAAAAA9AAcAAAD87j0ABwAAAEwSFHUAAAAAAAAAAPzuPQAHAAAAAAAAADTuPQCYMBJ1AAAAAAACAAD87j0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fVNiBCa6IpMlUQAsRAQAAAACIpMlUZTeeVEALEQHI7D0ALO09AEuFxFT/////GO09AJ64oFR6HKVU0rigVPArn1QCLJ9UFIAJroikyVQ0gAmuQO09AH+4oFQQBCcHYO09AIABLXW+ZhN1vmYTdWDtPQAACAAAAAIAAAAAAABw7T0AUW4TdQAAAAAAAAAAqO49AAYAAACc7j0ABgAAAAAAAAAAAAAAnO49AKjtPQC27RJ1AAAAAAACAAAAAD0ABgAAAJzuPQAGAAAATBIUdQAAAAAAAAAAnO49AAYAAAAAAAAA1O09AJgwEnUAAAAAAAIAAJzuPQ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KwcVAAAADQAAAH7gRgAVAAAAAAAAAKDNZQQVAAAAWO09AAAAAAAAybAAbAAAABUAAAAI7D0AV1BEYWYLASWgzWUEjNxGVADJsACgzWUEcPUrBxUAAACgzWUEuNxGVAEAAABo7D0AgAEtdb5mE3W+ZhN1aOw9AAAIAAAAAgAAAAAAAHjsPQBRbhN1AAAAAAAAAAC27T0ACQAAAKTtPQAJAAAAAAAAAAAAAACk7T0AsOw9ALbtEnUAAAAAAAIAAAAAPQAJAAAApO09AAkAAABMEhR1AAAAAAAAAACk7T0ACQAAAAAAAADc7D0AmDASdQAAAAAAAgAApO09AAkAAABkdgAIAAAAACUAAAAMAAAABAAAABgAAAAMAAAAAAAAAhIAAAAMAAAAAQAAAB4AAAAYAAAAKQAAADMAAAC+AAAASAAAACUAAAAMAAAABAAAAFQAAADEAAAAKgAAADMAAAC8AAAARwAAAAEAAABbJA1CVSUNQioAAAAzAAAAFAAAAEwAAAAAAAAAAAAAAAAAAAD//////////3QAAABBAG4AZAByAGUAYQAgAEIAZQBuAO0AdABlAHoAIABBAHIAcgD6AGEACgAAAAkAAAAJAAAABgAAAAgAAAAIAAAABAAAAAkAAAAIAAAACQAAAAQAAAAFAAAACAAAAAcAAAAEAAAACgAAAAYAAAAGAAAACQ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I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Object Id="idInvalidSigLnImg">AQAAAGwAAAAAAAAAAAAAAAIBAAB/AAAAAAAAAAAAAACzIwAApREAACBFTUYAAAEA5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DAAAAAcKDQcKDQcJDQ4WMShFrjFU1TJV1gECBAIDBAECBQoRKyZBowsTMUodAAAAfqbJd6PIeqDCQFZ4JTd0Lk/HMVPSGy5uFiE4GypVJ0KnHjN9AAABFQ0AAACcz+7S6ffb7fnC0t1haH0hMm8aLXIuT8ggOIwoRKslP58cK08AAAFQHQAAAMHg9P///////////+bm5k9SXjw/SzBRzTFU0y1NwSAyVzFGXwEBAu0NCA8mnM/u69/SvI9jt4tgjIR9FBosDBEjMVTUMlXWMVPRKUSeDxk4AAAASh0AAADT6ff///////+Tk5MjK0krSbkvUcsuT8YVJFoTIFIrSbgtTcEQHEdDEQAAAJzP7vT6/bTa8kRleixHhy1Nwi5PxiQtTnBwcJKSki81SRwtZAgOI1AdAAAAweD02+35gsLqZ5q6Jz1jNEJyOUZ4qamp+/v7////wdPeVnCJAQECzRIAAACv1/Ho8/ubzu6CwuqMudS3u769vb3////////////L5fZymsABAgNQHQAAAK/X8fz9/uLx+snk9uTy+vz9/v///////////////8vl9nKawAECA/scAAAAotHvtdryxOL1xOL1tdry0+r32+350+r3tdryxOL1pdPvc5rAAQIDUB0AAABpj7ZnjrZqj7Zqj7ZnjrZtkbdukrdtkbdnjrZqj7ZojrZ3rdUCAwT7HAAAAAAAAAAAAAAAAAAAAAAAAAAAAAAAAAAAAAAAAAAAAAAAAAAAAAAAAEod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DIEWHdS4ld3CARYd9H4eXdMS2xhAAAAAP//AAAAACd1iEsAAJjFPgAEAAAAAAAAAMBqpwDsxD4AGVwodQAAAAAAAENyZWF0ZUZvbnRJbmRpcmVjdFcAJ3XMDSh1awJYd0jFPgCAAS11vmYTdb5mE3V6AFd3OvAQdf////8AAD4AUMU+AAQAAACQxT4AAAAndQCgbGFcxT4AWfEQdf////8AoGxhALACAAQAAACQxT4AgMU+AJ2bWmEAoGxhAAACAAQAAACQxT4AiMU+ANybWmHwRm9h85taYQVOA66UxT4A65dOYQQAAADgxT4ALkhCYQAAAAAAAAAAPUhCYWR2AAgAAAAAJQAAAAwAAAABAAAAGAAAAAwAAAD/AAAC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ABgAsPz2//8ABMhzxSCg+PgKMABg+f//4IvBBID4//8ALAAAAAD//7jsPQBhNFh34O49AM1NXHfx7hAA/v///zTkV3dIAih1zA0odfgYKHXk7T0AKQJYd0buPQDLAgAAAAAndcwNKHVrAlh3fdB6d0TuPQAAAAAARO49AC3QencM7j0A3O49AAAAJ3UAACd1vmYTdb5mE3XoACd1AAgAAAACAAAAAAAA0O09AFFuE3UAAAAAAAAAAArvPQAHAAAA/O49AAcAAAAAAAAAAAAAAPzuPQAI7j0Atu0SdQAAAAAAAgAAAAA9AAcAAAD87j0ABwAAAEwSFHUAAAAAAAAAAPzuPQAHAAAAAAAAADTuPQCYMBJ1AAAAAAACAAD87j0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fVNiBCa6IpMlUQAsRAQAAAACIpMlUZTeeVEALEQHI7D0ALO09AEuFxFT/////GO09AJ64oFR6HKVU0rigVPArn1QCLJ9UFIAJroikyVQ0gAmuQO09AH+4oFQQBCcHYO09AIABLXW+ZhN1vmYTdWDtPQAACAAAAAIAAAAAAABw7T0AUW4TdQAAAAAAAAAAqO49AAYAAACc7j0ABgAAAAAAAAAAAAAAnO49AKjtPQC27RJ1AAAAAAACAAAAAD0ABgAAAJzuPQAGAAAATBIUdQAAAAAAAAAAnO49AAYAAAAAAAAA1O09AJgwEnUAAAAAAAIAAJzuPQ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KwcVAAAADQAAAH7gRgAVAAAAAAAAAKDNZQQVAAAAWO09AAAAAAAAybAAbAAAABUAAAAI7D0AV1BEYWYLASWgzWUEjNxGVADJsACgzWUEcPUrBxUAAACgzWUEuNxGVAEAAABo7D0AgAEtdb5mE3W+ZhN1aOw9AAAIAAAAAgAAAAAAAHjsPQBRbhN1AAAAAAAAAAC27T0ACQAAAKTtPQAJAAAAAAAAAAAAAACk7T0AsOw9ALbtEnUAAAAAAAIAAAAAPQAJAAAApO09AAkAAABMEhR1AAAAAAAAAACk7T0ACQAAAAAAAADc7D0AmDASdQAAAAAAAgAApO09AAkAAABkdgAIAAAAACUAAAAMAAAABAAAABgAAAAMAAAAAAAAAhIAAAAMAAAAAQAAAB4AAAAYAAAAKQAAADMAAAC+AAAASAAAACUAAAAMAAAABAAAAFQAAADEAAAAKgAAADMAAAC8AAAARwAAAAEAAABbJA1CVSUNQioAAAAzAAAAFAAAAEwAAAAAAAAAAAAAAAAAAAD//////////3QAAABBAG4AZAByAGUAYQAgAEIAZQBuAO0AdABlAHoAIABBAHIAcgD6AGEACgAAAAkAAAAJAAAABgAAAAgAAAAIAAAABAAAAAkAAAAIAAAACQAAAAQAAAAFAAAACAAAAAcAAAAEAAAACgAAAAYAAAAGAAAACQ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ISAAAADAAAAAEAAAAWAAAADAAAAAAAAABUAAAARAEAAAoAAABwAAAA+AAAAHwAAAABAAAAWyQNQlUlDUIKAAAAcAAAACkAAABMAAAABAAAAAkAAABwAAAA+gAAAH0AAACgAAAARgBpAHIAbQBhAGQAbwAgAHAAbwByADoAIABBAE4ARABSAEUAQQAgAEIARQBBAFQAUgBJAFoAIABCAEUATgBJAFQARQBaACAAQQBSAFIAVQBBAP//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Ye8Fcmr96BI0KBihOg+bpuIwEHpOPqh2WanBvAghIhM=</DigestValue>
    </Reference>
    <Reference Type="http://www.w3.org/2000/09/xmldsig#Object" URI="#idOfficeObject">
      <DigestMethod Algorithm="http://www.w3.org/2001/04/xmlenc#sha256"/>
      <DigestValue>j69iAJPyo7Q+T/+cMkiEhJycQH6U8U/kSbwRl9ZpahU=</DigestValue>
    </Reference>
    <Reference Type="http://uri.etsi.org/01903#SignedProperties" URI="#idSignedProperties">
      <Transforms>
        <Transform Algorithm="http://www.w3.org/TR/2001/REC-xml-c14n-20010315"/>
      </Transforms>
      <DigestMethod Algorithm="http://www.w3.org/2001/04/xmlenc#sha256"/>
      <DigestValue>Phmx1j6/anoJyPUfAJ/XJdag5uggaNgAPrAi4yatmCI=</DigestValue>
    </Reference>
    <Reference Type="http://www.w3.org/2000/09/xmldsig#Object" URI="#idValidSigLnImg">
      <DigestMethod Algorithm="http://www.w3.org/2001/04/xmlenc#sha256"/>
      <DigestValue>bqaJB09FfcB+GLMVj8PyImKOYkP988moc2dIBNpJsyk=</DigestValue>
    </Reference>
    <Reference Type="http://www.w3.org/2000/09/xmldsig#Object" URI="#idInvalidSigLnImg">
      <DigestMethod Algorithm="http://www.w3.org/2001/04/xmlenc#sha256"/>
      <DigestValue>xXY0X7wUnwpue34f7gcdSxlpuzBaOwEJEWdxsjnMBsg=</DigestValue>
    </Reference>
  </SignedInfo>
  <SignatureValue>ZaAWHZ9mlk9zxWI5bzcxchR7mggmONSxGJ3AkEu+BtjwzQn0bOCK3GA2Lv1x5MgA09tph6FMjylA
yEdhnVlCxuxlzj7CDUkwSNE52c8TD+5Njbfumma+EKDeNk7/PpXl9C+FYAm1wMfkbrfwYobyIrFS
oli5TktLGXycCvT/EgPBQ8ZgdpaPHo4RoTVAkegSKJREn7mH/De8dhQJLBqeBwdyRzEidgKtXLFs
XqFSsPZpCx7SOkyHHTRWZTvyVyH4J0rKHu2Z0H28AiYdaf861/JbXE/zsWGzdzJHDPgcySOaIzVq
lBPYCjokZaEfoXWFjynp04lxlTGV1WJAOxgpMA==</SignatureValue>
  <KeyInfo>
    <X509Data>
      <X509Certificate>MIIIATCCBemgAwIBAgIIEc9RdTWnRzYwDQYJKoZIhvcNAQELBQAwWzEXMBUGA1UEBRMOUlVDIDgwMDUwMTcyLTExGjAYBgNVBAMTEUNBLURPQ1VNRU5UQSBTLkEuMRcwFQYDVQQKEw5ET0NVTUVOVEEgUy5BLjELMAkGA1UEBhMCUFkwHhcNMjAwMTE1MTIxNzMzWhcNMjIwMTE0MTIyNzMzWjCBojELMAkGA1UEBhMCUFkxFzAVBgNVBAQMDkFDSE9OIEZPUk5FTExTMREwDwYDVQQFEwhDSTg1MDQ3OTEVMBMGA1UEKgwMSk9SR0UgSkFWSUVSMRcwFQYDVQQKDA5QRVJTT05BIEZJU0lDQTERMA8GA1UECwwIRklSTUEgRjIxJDAiBgNVBAMMG0pPUkdFIEpBVklFUiBBQ0hPTiBGT1JORUxMUzCCASIwDQYJKoZIhvcNAQEBBQADggEPADCCAQoCggEBAMUGL+AJYNU/Cb3VBGuASqvLOB6ewtV3RvnY3dngdGz03yVWWgNYAmiNtDatzor1I/bSEQBAFWM3gdviYhd42GQ0xc8pSA90Z8eU1XLdFtLL8Hm9waDOWeHT5LmZvf6yAuQqnHgTSMh3N8SqAzxx17OS3ym3/LRWCYtI9/ROzNnz2j3rFCXXTBcVpPKGOz0DDiC/GYXWXsQhtd2ANkiKVM44WdM+Y3dmG/ISIgImVeCQppb03xgdUx089r3V+sq8xUdQdciSoUex2UdEjYFeR9Uw7dU/LV8vjxGe9yCr77tek5vAXxTsEE4cLvomPPAnNPlNt+8kG6Zc1bA6cDraMI0CAwEAAaOCA38wggN7MAwGA1UdEwEB/wQCMAAwDgYDVR0PAQH/BAQDAgXgMCoGA1UdJQEB/wQgMB4GCCsGAQUFBwMBBggrBgEFBQcDAgYIKwYBBQUHAwQwHQYDVR0OBBYEFCxlgD5Z0r7YPXJTEJfmfB6tqio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O59qop/uk7N9JwreSo3KbDkQxqtqMZzyzrevEfzKifP8ywcPHzMu9laHpYTheWqufEW+ZN2AArWUgw9xbF62pP3jNPUXWZ7s3m8QqGPRPOkUP+AVhzXCa6JPLkuhB8WM1ZloK3I3QJlUXbnXqzNdTlTQnEJY2Xu9zOMn6o5Wh218Yzj8dGmSAxY+ZpyEZDAXzO9jgIRQA9nzHN64xw9W9jmCKzkXAZgPKnunYj800xwHStfD/0x+ivDNpuzuGR1IFPnOuJgo6M+nTm9MADrIh/62rf/N6Jp8kMkPhQrw/PLvRcSPEHqGUYGnIhZ2XpQPQn5bgXg/ybzDE/HoMJ3sXOxwaDH3RmcUTZPQocO6EFB4bR8Th6jcb4Q4dvJ21laGhaOsTptiV8ejv8oXNlyh8CEZlpIfBwf16aJA12C31WPSMxKFhpccjKoGwUqOLNxsh8gxBh0MBmett8c++AmExE1gGvrxjNa2y38wcnOQivRsYxrxIJsjoL13VthnWltowZnSIdphRhRnWnNdh6LoEiGM6TJvJuXdA39yIOqe34Frj6OBy/4UGDlJ+Tft82GM1Tz6Qh2Gxb9O27R46bUHVN8NWAsnOov1Yqe6xsk/RForecvKntgO1HFgGrzMVOGLu1SSIZxBbzfS82NzPhiq7hOadfVFDfwk2vIP7GwZL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Mx3XMCpTLGcJ+ZFK1o+cAHVemg5yFIbOEFaRNlBJMKY=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H5SFvM0mi89BLQagOQ/4rp3bX3xtxLG05cNS27BpOZk=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6IsaiFp6AQ7aBhzyuIMnUkSH3A+NaIa8MMSnLdqQjvo=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Lr2ecH1UDDWbhPw063OD0WCgfzQVJjISLZU858pZkh8=</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LtjgarHVcrKXkRlX9UA9n/96SE504QtxukfxljGoN0M=</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9H6OrrAqj7J1WSWjEhM41AxTk7Om8T4huYE+l7QEQqk=</DigestValue>
      </Reference>
      <Reference URI="/xl/drawings/drawing22.xml?ContentType=application/vnd.openxmlformats-officedocument.drawing+xml">
        <DigestMethod Algorithm="http://www.w3.org/2001/04/xmlenc#sha256"/>
        <DigestValue>il66XxiiqhFi4xSgwnRm9IeWa2QQj3iRwcTv7QjccFU=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uTRG+3cQozdnfGA9rvaNhdQU8aVrcXZMFcFi+J8ovBc=</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bcxJUkYRU7hQ3SQ+FRG7zepGzelb0DoF08iIxPwjtR8=</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EGtDk7Vi6RfSO9z1NjS73R0fj/Rtq406UNOKyVW0PJw=</DigestValue>
      </Reference>
      <Reference URI="/xl/drawings/drawing32.xml?ContentType=application/vnd.openxmlformats-officedocument.drawing+xml">
        <DigestMethod Algorithm="http://www.w3.org/2001/04/xmlenc#sha256"/>
        <DigestValue>brdC6GAWzAUTR5lt6fD+TTSfAVTp67B7V8kE9TtgIdI=</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GS550GoIsUy3drqcONPtCO786s91KF8fUQuoJ4feGtQ=</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UzpIKZ/uGO0fSONjz1Ox99w6T5RmPlN9VoDeEEAcWaM=</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t+Or5GOo9e5x8KYiubBvs55spVeSdq49lJ/0Iy3yA2I=</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305wR9i7l3tdY9cK5yNeeQsXKgwHcojlZ44jNzszcBY=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o1ZXnS7EAvUdXWGhniGZagFOEvTnf75BH6sv+BJ6uQQ=</DigestValue>
      </Reference>
      <Reference URI="/xl/drawings/drawing9.xml?ContentType=application/vnd.openxmlformats-officedocument.drawing+xml">
        <DigestMethod Algorithm="http://www.w3.org/2001/04/xmlenc#sha256"/>
        <DigestValue>UXRttjC2FqdGQs2YCX8Lgt12ERJwhEMJB9SM6q9RaPk=</DigestValue>
      </Reference>
      <Reference URI="/xl/drawings/vmlDrawing1.vml?ContentType=application/vnd.openxmlformats-officedocument.vmlDrawing">
        <DigestMethod Algorithm="http://www.w3.org/2001/04/xmlenc#sha256"/>
        <DigestValue>V1t6EOBvJCYNnXY9nSfa5tqkvJAq7leMp6vyYsJvSmQ=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xNOw9m0doSc55UkDPFCeSIPzPrSrZWmB3VplRb7fC7Q=</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externalLinks/externalLink2.xml?ContentType=application/vnd.openxmlformats-officedocument.spreadsheetml.externalLink+xml">
        <DigestMethod Algorithm="http://www.w3.org/2001/04/xmlenc#sha256"/>
        <DigestValue>jKJn6Ui2EJFrZv18z4d1qOD0SCbDkUSrvsKawLyiR/s=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rMVYeqvM09Qv9d8PLtL+jojSwQAeRmLDHt8hKhciZeE=</DigestValue>
      </Reference>
      <Reference URI="/xl/media/image20.png?ContentType=image/png">
        <DigestMethod Algorithm="http://www.w3.org/2001/04/xmlenc#sha256"/>
        <DigestValue>GrHy275U1axMgkiPfqbc+9r2hos0+MCclfotdVoQgzA=</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owLkfypX5lcT2plCeDtIny2Caf+fZj+IZUJ8HA/7XWs=</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lylY441xl/lZ6dmHw/AduHXpnvQToYZKaMZTzBWuQJ0=</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emf?ContentType=image/x-emf">
        <DigestMethod Algorithm="http://www.w3.org/2001/04/xmlenc#sha256"/>
        <DigestValue>uK0IT46OHcHlI/HEMmQTMBb74iMJx3P2SH/Yux06jsw=</DigestValue>
      </Reference>
      <Reference URI="/xl/media/image7.png?ContentType=image/png">
        <DigestMethod Algorithm="http://www.w3.org/2001/04/xmlenc#sha256"/>
        <DigestValue>yKy1fDP8RgNlBtfpHslqw8+/6fRA69no2B60Omf5/Ew=</DigestValue>
      </Reference>
      <Reference URI="/xl/media/image8.emf?ContentType=image/x-emf">
        <DigestMethod Algorithm="http://www.w3.org/2001/04/xmlenc#sha256"/>
        <DigestValue>Ijt7AVIge93X8qwqrayhUINAdrLxCOnlPwp4eF8uWAg=</DigestValue>
      </Reference>
      <Reference URI="/xl/media/image9.emf?ContentType=image/x-emf">
        <DigestMethod Algorithm="http://www.w3.org/2001/04/xmlenc#sha256"/>
        <DigestValue>EB6NREARLmL5AtAL7x/8zNgiT9rG1+Uv3KkIH297onw=</DigestValue>
      </Reference>
      <Reference URI="/xl/printerSettings/printerSettings1.bin?ContentType=application/vnd.openxmlformats-officedocument.spreadsheetml.printerSettings">
        <DigestMethod Algorithm="http://www.w3.org/2001/04/xmlenc#sha256"/>
        <DigestValue>u5C0/LQrtzVQ0go8Ih0X1WUROaKPpBqwfkMirRmuRhE=</DigestValue>
      </Reference>
      <Reference URI="/xl/printerSettings/printerSettings10.bin?ContentType=application/vnd.openxmlformats-officedocument.spreadsheetml.printerSettings">
        <DigestMethod Algorithm="http://www.w3.org/2001/04/xmlenc#sha256"/>
        <DigestValue>u5C0/LQrtzVQ0go8Ih0X1WUROaKPpBqwfkMirRmuRhE=</DigestValue>
      </Reference>
      <Reference URI="/xl/printerSettings/printerSettings11.bin?ContentType=application/vnd.openxmlformats-officedocument.spreadsheetml.printerSettings">
        <DigestMethod Algorithm="http://www.w3.org/2001/04/xmlenc#sha256"/>
        <DigestValue>ctK4nCNW8vJV/Bag6Y4myprFk2T/YfWSoGGaqYOmdJo=</DigestValue>
      </Reference>
      <Reference URI="/xl/printerSettings/printerSettings12.bin?ContentType=application/vnd.openxmlformats-officedocument.spreadsheetml.printerSettings">
        <DigestMethod Algorithm="http://www.w3.org/2001/04/xmlenc#sha256"/>
        <DigestValue>ctK4nCNW8vJV/Bag6Y4myprFk2T/YfWSoGGaqYOmdJo=</DigestValue>
      </Reference>
      <Reference URI="/xl/printerSettings/printerSettings13.bin?ContentType=application/vnd.openxmlformats-officedocument.spreadsheetml.printerSettings">
        <DigestMethod Algorithm="http://www.w3.org/2001/04/xmlenc#sha256"/>
        <DigestValue>u5C0/LQrtzVQ0go8Ih0X1WUROaKPpBqwfkMirRmuRhE=</DigestValue>
      </Reference>
      <Reference URI="/xl/printerSettings/printerSettings14.bin?ContentType=application/vnd.openxmlformats-officedocument.spreadsheetml.printerSettings">
        <DigestMethod Algorithm="http://www.w3.org/2001/04/xmlenc#sha256"/>
        <DigestValue>ctK4nCNW8vJV/Bag6Y4myprFk2T/YfWSoGGaqYOmdJo=</DigestValue>
      </Reference>
      <Reference URI="/xl/printerSettings/printerSettings15.bin?ContentType=application/vnd.openxmlformats-officedocument.spreadsheetml.printerSettings">
        <DigestMethod Algorithm="http://www.w3.org/2001/04/xmlenc#sha256"/>
        <DigestValue>ctK4nCNW8vJV/Bag6Y4myprFk2T/YfWSoGGaqYOmdJo=</DigestValue>
      </Reference>
      <Reference URI="/xl/printerSettings/printerSettings16.bin?ContentType=application/vnd.openxmlformats-officedocument.spreadsheetml.printerSettings">
        <DigestMethod Algorithm="http://www.w3.org/2001/04/xmlenc#sha256"/>
        <DigestValue>u5C0/LQrtzVQ0go8Ih0X1WUROaKPpBqwfkMirRmuRhE=</DigestValue>
      </Reference>
      <Reference URI="/xl/printerSettings/printerSettings17.bin?ContentType=application/vnd.openxmlformats-officedocument.spreadsheetml.printerSettings">
        <DigestMethod Algorithm="http://www.w3.org/2001/04/xmlenc#sha256"/>
        <DigestValue>u5C0/LQrtzVQ0go8Ih0X1WUROaKPpBqwfkMirRmuRhE=</DigestValue>
      </Reference>
      <Reference URI="/xl/printerSettings/printerSettings18.bin?ContentType=application/vnd.openxmlformats-officedocument.spreadsheetml.printerSettings">
        <DigestMethod Algorithm="http://www.w3.org/2001/04/xmlenc#sha256"/>
        <DigestValue>u5C0/LQrtzVQ0go8Ih0X1WUROaKPpBqwfkMirRmuRhE=</DigestValue>
      </Reference>
      <Reference URI="/xl/printerSettings/printerSettings19.bin?ContentType=application/vnd.openxmlformats-officedocument.spreadsheetml.printerSettings">
        <DigestMethod Algorithm="http://www.w3.org/2001/04/xmlenc#sha256"/>
        <DigestValue>nCaiEpkOtmbmdg7n4hsQ+TrnYimrPU8//M/ZVbbceUs=</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ctK4nCNW8vJV/Bag6Y4myprFk2T/YfWSoGGaqYOmdJo=</DigestValue>
      </Reference>
      <Reference URI="/xl/printerSettings/printerSettings21.bin?ContentType=application/vnd.openxmlformats-officedocument.spreadsheetml.printerSettings">
        <DigestMethod Algorithm="http://www.w3.org/2001/04/xmlenc#sha256"/>
        <DigestValue>u5C0/LQrtzVQ0go8Ih0X1WUROaKPpBqwfkMirRmuRhE=</DigestValue>
      </Reference>
      <Reference URI="/xl/printerSettings/printerSettings22.bin?ContentType=application/vnd.openxmlformats-officedocument.spreadsheetml.printerSettings">
        <DigestMethod Algorithm="http://www.w3.org/2001/04/xmlenc#sha256"/>
        <DigestValue>nCaiEpkOtmbmdg7n4hsQ+TrnYimrPU8//M/ZVbbceUs=</DigestValue>
      </Reference>
      <Reference URI="/xl/printerSettings/printerSettings23.bin?ContentType=application/vnd.openxmlformats-officedocument.spreadsheetml.printerSettings">
        <DigestMethod Algorithm="http://www.w3.org/2001/04/xmlenc#sha256"/>
        <DigestValue>u5C0/LQrtzVQ0go8Ih0X1WUROaKPpBqwfkMirRmuRhE=</DigestValue>
      </Reference>
      <Reference URI="/xl/printerSettings/printerSettings24.bin?ContentType=application/vnd.openxmlformats-officedocument.spreadsheetml.printerSettings">
        <DigestMethod Algorithm="http://www.w3.org/2001/04/xmlenc#sha256"/>
        <DigestValue>u5C0/LQrtzVQ0go8Ih0X1WUROaKPpBqwfkMirRmuRhE=</DigestValue>
      </Reference>
      <Reference URI="/xl/printerSettings/printerSettings25.bin?ContentType=application/vnd.openxmlformats-officedocument.spreadsheetml.printerSettings">
        <DigestMethod Algorithm="http://www.w3.org/2001/04/xmlenc#sha256"/>
        <DigestValue>ctK4nCNW8vJV/Bag6Y4myprFk2T/YfWSoGGaqYOmdJo=</DigestValue>
      </Reference>
      <Reference URI="/xl/printerSettings/printerSettings26.bin?ContentType=application/vnd.openxmlformats-officedocument.spreadsheetml.printerSettings">
        <DigestMethod Algorithm="http://www.w3.org/2001/04/xmlenc#sha256"/>
        <DigestValue>u5C0/LQrtzVQ0go8Ih0X1WUROaKPpBqwfkMirRmuRhE=</DigestValue>
      </Reference>
      <Reference URI="/xl/printerSettings/printerSettings27.bin?ContentType=application/vnd.openxmlformats-officedocument.spreadsheetml.printerSettings">
        <DigestMethod Algorithm="http://www.w3.org/2001/04/xmlenc#sha256"/>
        <DigestValue>u5C0/LQrtzVQ0go8Ih0X1WUROaKPpBqwfkMirRmuRhE=</DigestValue>
      </Reference>
      <Reference URI="/xl/printerSettings/printerSettings28.bin?ContentType=application/vnd.openxmlformats-officedocument.spreadsheetml.printerSettings">
        <DigestMethod Algorithm="http://www.w3.org/2001/04/xmlenc#sha256"/>
        <DigestValue>u5C0/LQrtzVQ0go8Ih0X1WUROaKPpBqwfkMirRmuRhE=</DigestValue>
      </Reference>
      <Reference URI="/xl/printerSettings/printerSettings29.bin?ContentType=application/vnd.openxmlformats-officedocument.spreadsheetml.printerSettings">
        <DigestMethod Algorithm="http://www.w3.org/2001/04/xmlenc#sha256"/>
        <DigestValue>u5C0/LQrtzVQ0go8Ih0X1WUROaKPpBqwfkMirRmuRhE=</DigestValue>
      </Reference>
      <Reference URI="/xl/printerSettings/printerSettings3.bin?ContentType=application/vnd.openxmlformats-officedocument.spreadsheetml.printerSettings">
        <DigestMethod Algorithm="http://www.w3.org/2001/04/xmlenc#sha256"/>
        <DigestValue>g1PjZzz/kSCbLt67Vit8Ubtd7dy1HweXfF/mNLxeou4=</DigestValue>
      </Reference>
      <Reference URI="/xl/printerSettings/printerSettings30.bin?ContentType=application/vnd.openxmlformats-officedocument.spreadsheetml.printerSettings">
        <DigestMethod Algorithm="http://www.w3.org/2001/04/xmlenc#sha256"/>
        <DigestValue>u5C0/LQrtzVQ0go8Ih0X1WUROaKPpBqwfkMirRmuRhE=</DigestValue>
      </Reference>
      <Reference URI="/xl/printerSettings/printerSettings31.bin?ContentType=application/vnd.openxmlformats-officedocument.spreadsheetml.printerSettings">
        <DigestMethod Algorithm="http://www.w3.org/2001/04/xmlenc#sha256"/>
        <DigestValue>u5C0/LQrtzVQ0go8Ih0X1WUROaKPpBqwfkMirRmuRhE=</DigestValue>
      </Reference>
      <Reference URI="/xl/printerSettings/printerSettings32.bin?ContentType=application/vnd.openxmlformats-officedocument.spreadsheetml.printerSettings">
        <DigestMethod Algorithm="http://www.w3.org/2001/04/xmlenc#sha256"/>
        <DigestValue>u5C0/LQrtzVQ0go8Ih0X1WUROaKPpBqwfkMirRmuRhE=</DigestValue>
      </Reference>
      <Reference URI="/xl/printerSettings/printerSettings33.bin?ContentType=application/vnd.openxmlformats-officedocument.spreadsheetml.printerSettings">
        <DigestMethod Algorithm="http://www.w3.org/2001/04/xmlenc#sha256"/>
        <DigestValue>ctK4nCNW8vJV/Bag6Y4myprFk2T/YfWSoGGaqYOmdJo=</DigestValue>
      </Reference>
      <Reference URI="/xl/printerSettings/printerSettings34.bin?ContentType=application/vnd.openxmlformats-officedocument.spreadsheetml.printerSettings">
        <DigestMethod Algorithm="http://www.w3.org/2001/04/xmlenc#sha256"/>
        <DigestValue>ctK4nCNW8vJV/Bag6Y4myprFk2T/YfWSoGGaqYOmdJo=</DigestValue>
      </Reference>
      <Reference URI="/xl/printerSettings/printerSettings35.bin?ContentType=application/vnd.openxmlformats-officedocument.spreadsheetml.printerSettings">
        <DigestMethod Algorithm="http://www.w3.org/2001/04/xmlenc#sha256"/>
        <DigestValue>ctK4nCNW8vJV/Bag6Y4myprFk2T/YfWSoGGaqYOmdJo=</DigestValue>
      </Reference>
      <Reference URI="/xl/printerSettings/printerSettings36.bin?ContentType=application/vnd.openxmlformats-officedocument.spreadsheetml.printerSettings">
        <DigestMethod Algorithm="http://www.w3.org/2001/04/xmlenc#sha256"/>
        <DigestValue>u5C0/LQrtzVQ0go8Ih0X1WUROaKPpBqwfkMirRmuRhE=</DigestValue>
      </Reference>
      <Reference URI="/xl/printerSettings/printerSettings37.bin?ContentType=application/vnd.openxmlformats-officedocument.spreadsheetml.printerSettings">
        <DigestMethod Algorithm="http://www.w3.org/2001/04/xmlenc#sha256"/>
        <DigestValue>u5C0/LQrtzVQ0go8Ih0X1WUROaKPpBqwfkMirRmuRhE=</DigestValue>
      </Reference>
      <Reference URI="/xl/printerSettings/printerSettings38.bin?ContentType=application/vnd.openxmlformats-officedocument.spreadsheetml.printerSettings">
        <DigestMethod Algorithm="http://www.w3.org/2001/04/xmlenc#sha256"/>
        <DigestValue>u5C0/LQrtzVQ0go8Ih0X1WUROaKPpBqwfkMirRmuRhE=</DigestValue>
      </Reference>
      <Reference URI="/xl/printerSettings/printerSettings39.bin?ContentType=application/vnd.openxmlformats-officedocument.spreadsheetml.printerSettings">
        <DigestMethod Algorithm="http://www.w3.org/2001/04/xmlenc#sha256"/>
        <DigestValue>u5C0/LQrtzVQ0go8Ih0X1WUROaKPpBqwfkMirRmuRhE=</DigestValue>
      </Reference>
      <Reference URI="/xl/printerSettings/printerSettings4.bin?ContentType=application/vnd.openxmlformats-officedocument.spreadsheetml.printerSettings">
        <DigestMethod Algorithm="http://www.w3.org/2001/04/xmlenc#sha256"/>
        <DigestValue>BoHzbNNNJyFsUmqqBzPgRaRrPe/Iz6K9csUiO3dMv5M=</DigestValue>
      </Reference>
      <Reference URI="/xl/printerSettings/printerSettings40.bin?ContentType=application/vnd.openxmlformats-officedocument.spreadsheetml.printerSettings">
        <DigestMethod Algorithm="http://www.w3.org/2001/04/xmlenc#sha256"/>
        <DigestValue>u5C0/LQrtzVQ0go8Ih0X1WUROaKPpBqwfkMirRmuRhE=</DigestValue>
      </Reference>
      <Reference URI="/xl/printerSettings/printerSettings41.bin?ContentType=application/vnd.openxmlformats-officedocument.spreadsheetml.printerSettings">
        <DigestMethod Algorithm="http://www.w3.org/2001/04/xmlenc#sha256"/>
        <DigestValue>u5C0/LQrtzVQ0go8Ih0X1WUROaKPpBqwfkMirRmuRhE=</DigestValue>
      </Reference>
      <Reference URI="/xl/printerSettings/printerSettings42.bin?ContentType=application/vnd.openxmlformats-officedocument.spreadsheetml.printerSettings">
        <DigestMethod Algorithm="http://www.w3.org/2001/04/xmlenc#sha256"/>
        <DigestValue>ctK4nCNW8vJV/Bag6Y4myprFk2T/YfWSoGGaqYOmdJo=</DigestValue>
      </Reference>
      <Reference URI="/xl/printerSettings/printerSettings43.bin?ContentType=application/vnd.openxmlformats-officedocument.spreadsheetml.printerSettings">
        <DigestMethod Algorithm="http://www.w3.org/2001/04/xmlenc#sha256"/>
        <DigestValue>ctK4nCNW8vJV/Bag6Y4myprFk2T/YfWSoGGaqYOmdJo=</DigestValue>
      </Reference>
      <Reference URI="/xl/printerSettings/printerSettings44.bin?ContentType=application/vnd.openxmlformats-officedocument.spreadsheetml.printerSettings">
        <DigestMethod Algorithm="http://www.w3.org/2001/04/xmlenc#sha256"/>
        <DigestValue>u5C0/LQrtzVQ0go8Ih0X1WUROaKPpBqwfkMirRmuRhE=</DigestValue>
      </Reference>
      <Reference URI="/xl/printerSettings/printerSettings45.bin?ContentType=application/vnd.openxmlformats-officedocument.spreadsheetml.printerSettings">
        <DigestMethod Algorithm="http://www.w3.org/2001/04/xmlenc#sha256"/>
        <DigestValue>u5C0/LQrtzVQ0go8Ih0X1WUROaKPpBqwfkMirRmuRhE=</DigestValue>
      </Reference>
      <Reference URI="/xl/printerSettings/printerSettings46.bin?ContentType=application/vnd.openxmlformats-officedocument.spreadsheetml.printerSettings">
        <DigestMethod Algorithm="http://www.w3.org/2001/04/xmlenc#sha256"/>
        <DigestValue>u5C0/LQrtzVQ0go8Ih0X1WUROaKPpBqwfkMirRmuRhE=</DigestValue>
      </Reference>
      <Reference URI="/xl/printerSettings/printerSettings5.bin?ContentType=application/vnd.openxmlformats-officedocument.spreadsheetml.printerSettings">
        <DigestMethod Algorithm="http://www.w3.org/2001/04/xmlenc#sha256"/>
        <DigestValue>ctK4nCNW8vJV/Bag6Y4myprFk2T/YfWSoGGaqYOmdJo=</DigestValue>
      </Reference>
      <Reference URI="/xl/printerSettings/printerSettings6.bin?ContentType=application/vnd.openxmlformats-officedocument.spreadsheetml.printerSettings">
        <DigestMethod Algorithm="http://www.w3.org/2001/04/xmlenc#sha256"/>
        <DigestValue>u5C0/LQrtzVQ0go8Ih0X1WUROaKPpBqwfkMirRmuRhE=</DigestValue>
      </Reference>
      <Reference URI="/xl/printerSettings/printerSettings7.bin?ContentType=application/vnd.openxmlformats-officedocument.spreadsheetml.printerSettings">
        <DigestMethod Algorithm="http://www.w3.org/2001/04/xmlenc#sha256"/>
        <DigestValue>g1PjZzz/kSCbLt67Vit8Ubtd7dy1HweXfF/mNLxeou4=</DigestValue>
      </Reference>
      <Reference URI="/xl/printerSettings/printerSettings8.bin?ContentType=application/vnd.openxmlformats-officedocument.spreadsheetml.printerSettings">
        <DigestMethod Algorithm="http://www.w3.org/2001/04/xmlenc#sha256"/>
        <DigestValue>u5C0/LQrtzVQ0go8Ih0X1WUROaKPpBqwfkMirRmuRhE=</DigestValue>
      </Reference>
      <Reference URI="/xl/printerSettings/printerSettings9.bin?ContentType=application/vnd.openxmlformats-officedocument.spreadsheetml.printerSettings">
        <DigestMethod Algorithm="http://www.w3.org/2001/04/xmlenc#sha256"/>
        <DigestValue>u5C0/LQrtzVQ0go8Ih0X1WUROaKPpBqwfkMirRmuRhE=</DigestValue>
      </Reference>
      <Reference URI="/xl/sharedStrings.xml?ContentType=application/vnd.openxmlformats-officedocument.spreadsheetml.sharedStrings+xml">
        <DigestMethod Algorithm="http://www.w3.org/2001/04/xmlenc#sha256"/>
        <DigestValue>Irm6cKWG2ZVCone31m6vA+C7x8tB983heDs9MVT20K8=</DigestValue>
      </Reference>
      <Reference URI="/xl/styles.xml?ContentType=application/vnd.openxmlformats-officedocument.spreadsheetml.styles+xml">
        <DigestMethod Algorithm="http://www.w3.org/2001/04/xmlenc#sha256"/>
        <DigestValue>CoTVxMBQiDhIu0X2Gam0UwZCsRgsLUm/GljeQGEfDtg=</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giRWVDbIdnii/moTn3HErELVh6X8jBwBwjR8821Y9CM=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7tZj+PMQ5VpeTY5r8DlTgRW4lc1rPc59Gdjab17+E9g=</DigestValue>
      </Reference>
      <Reference URI="/xl/worksheets/sheet10.xml?ContentType=application/vnd.openxmlformats-officedocument.spreadsheetml.worksheet+xml">
        <DigestMethod Algorithm="http://www.w3.org/2001/04/xmlenc#sha256"/>
        <DigestValue>sz1I4z0FflrtYXZLpN7R/Yhe+lb2XT6r6ONNiAK56Hs=</DigestValue>
      </Reference>
      <Reference URI="/xl/worksheets/sheet11.xml?ContentType=application/vnd.openxmlformats-officedocument.spreadsheetml.worksheet+xml">
        <DigestMethod Algorithm="http://www.w3.org/2001/04/xmlenc#sha256"/>
        <DigestValue>3oLYgMBdnViWPv4eIbc7PVOrrxtf1Zm1vH2j9e1oNN0=</DigestValue>
      </Reference>
      <Reference URI="/xl/worksheets/sheet12.xml?ContentType=application/vnd.openxmlformats-officedocument.spreadsheetml.worksheet+xml">
        <DigestMethod Algorithm="http://www.w3.org/2001/04/xmlenc#sha256"/>
        <DigestValue>p76IEuxoKYgbRbdIykk8VCU8zPqQ9J+axwCQkm4HJs8=</DigestValue>
      </Reference>
      <Reference URI="/xl/worksheets/sheet13.xml?ContentType=application/vnd.openxmlformats-officedocument.spreadsheetml.worksheet+xml">
        <DigestMethod Algorithm="http://www.w3.org/2001/04/xmlenc#sha256"/>
        <DigestValue>wcMdGeQRdyD2Gwg2p7Z/pnhbrdioT+sMjXwQabBGl9c=</DigestValue>
      </Reference>
      <Reference URI="/xl/worksheets/sheet14.xml?ContentType=application/vnd.openxmlformats-officedocument.spreadsheetml.worksheet+xml">
        <DigestMethod Algorithm="http://www.w3.org/2001/04/xmlenc#sha256"/>
        <DigestValue>nj6e3MMi3d5z+xTGPZJ4XhpMyXVlgMKKly356u+j0t4=</DigestValue>
      </Reference>
      <Reference URI="/xl/worksheets/sheet15.xml?ContentType=application/vnd.openxmlformats-officedocument.spreadsheetml.worksheet+xml">
        <DigestMethod Algorithm="http://www.w3.org/2001/04/xmlenc#sha256"/>
        <DigestValue>R7U4QvaSCAwZkeNpzTdDVDP2W1zKpmuSM2e6d7BwAQY=</DigestValue>
      </Reference>
      <Reference URI="/xl/worksheets/sheet16.xml?ContentType=application/vnd.openxmlformats-officedocument.spreadsheetml.worksheet+xml">
        <DigestMethod Algorithm="http://www.w3.org/2001/04/xmlenc#sha256"/>
        <DigestValue>jfhvThehJdN6i0zEOjzQL7C+9Cs31uWvdmYvbaSfP0w=</DigestValue>
      </Reference>
      <Reference URI="/xl/worksheets/sheet17.xml?ContentType=application/vnd.openxmlformats-officedocument.spreadsheetml.worksheet+xml">
        <DigestMethod Algorithm="http://www.w3.org/2001/04/xmlenc#sha256"/>
        <DigestValue>82JRlEM03/KgcoGNn1QrYfM+OFJkXExuQOgPyur81F8=</DigestValue>
      </Reference>
      <Reference URI="/xl/worksheets/sheet18.xml?ContentType=application/vnd.openxmlformats-officedocument.spreadsheetml.worksheet+xml">
        <DigestMethod Algorithm="http://www.w3.org/2001/04/xmlenc#sha256"/>
        <DigestValue>ZXH0UZ7If80nVRxQ0w8UqMH1BPd51ScFLAPycGGbi60=</DigestValue>
      </Reference>
      <Reference URI="/xl/worksheets/sheet19.xml?ContentType=application/vnd.openxmlformats-officedocument.spreadsheetml.worksheet+xml">
        <DigestMethod Algorithm="http://www.w3.org/2001/04/xmlenc#sha256"/>
        <DigestValue>h/U4btazojdtqW/JP1DS2fWovoKjit/GQ//KeBvoJOs=</DigestValue>
      </Reference>
      <Reference URI="/xl/worksheets/sheet2.xml?ContentType=application/vnd.openxmlformats-officedocument.spreadsheetml.worksheet+xml">
        <DigestMethod Algorithm="http://www.w3.org/2001/04/xmlenc#sha256"/>
        <DigestValue>6U24YibJQ+FnoIwrTeE6OvYMZx7v+cdQT8Pql5bAlSY=</DigestValue>
      </Reference>
      <Reference URI="/xl/worksheets/sheet20.xml?ContentType=application/vnd.openxmlformats-officedocument.spreadsheetml.worksheet+xml">
        <DigestMethod Algorithm="http://www.w3.org/2001/04/xmlenc#sha256"/>
        <DigestValue>zyd8YgijYBdnEIoGOrUKZbUx1aEq1vITrd4BfLfCWBw=</DigestValue>
      </Reference>
      <Reference URI="/xl/worksheets/sheet21.xml?ContentType=application/vnd.openxmlformats-officedocument.spreadsheetml.worksheet+xml">
        <DigestMethod Algorithm="http://www.w3.org/2001/04/xmlenc#sha256"/>
        <DigestValue>m5vR6aiPYPBokkw7gQHoKaEcnVZwsQLud4RzyeFIxNw=</DigestValue>
      </Reference>
      <Reference URI="/xl/worksheets/sheet22.xml?ContentType=application/vnd.openxmlformats-officedocument.spreadsheetml.worksheet+xml">
        <DigestMethod Algorithm="http://www.w3.org/2001/04/xmlenc#sha256"/>
        <DigestValue>XySBsOXuDqfCNOuBpL1IHESb97uUKRPjKcl/OtjsojU=</DigestValue>
      </Reference>
      <Reference URI="/xl/worksheets/sheet23.xml?ContentType=application/vnd.openxmlformats-officedocument.spreadsheetml.worksheet+xml">
        <DigestMethod Algorithm="http://www.w3.org/2001/04/xmlenc#sha256"/>
        <DigestValue>+8RBa0xNa8sFEzp61x0tv3N0rpUNeSifsYuRD+8ISZY=</DigestValue>
      </Reference>
      <Reference URI="/xl/worksheets/sheet24.xml?ContentType=application/vnd.openxmlformats-officedocument.spreadsheetml.worksheet+xml">
        <DigestMethod Algorithm="http://www.w3.org/2001/04/xmlenc#sha256"/>
        <DigestValue>X5vcMD5rmH8JF0zKFzVK4QtzQwZl8gTvsXySFaNyxnw=</DigestValue>
      </Reference>
      <Reference URI="/xl/worksheets/sheet25.xml?ContentType=application/vnd.openxmlformats-officedocument.spreadsheetml.worksheet+xml">
        <DigestMethod Algorithm="http://www.w3.org/2001/04/xmlenc#sha256"/>
        <DigestValue>Df23BuiKklCVm72voHsg8mCMfQPjKdLly5C4yZr0MmI=</DigestValue>
      </Reference>
      <Reference URI="/xl/worksheets/sheet26.xml?ContentType=application/vnd.openxmlformats-officedocument.spreadsheetml.worksheet+xml">
        <DigestMethod Algorithm="http://www.w3.org/2001/04/xmlenc#sha256"/>
        <DigestValue>rn0DjZmNq/ss74nh4MAT6br9ZJ5+hnGxmHn2m3sBMQU=</DigestValue>
      </Reference>
      <Reference URI="/xl/worksheets/sheet27.xml?ContentType=application/vnd.openxmlformats-officedocument.spreadsheetml.worksheet+xml">
        <DigestMethod Algorithm="http://www.w3.org/2001/04/xmlenc#sha256"/>
        <DigestValue>47PTkyLi4VdA+CpUykfjVsYuYB9N9xUX+T//OxdLmJI=</DigestValue>
      </Reference>
      <Reference URI="/xl/worksheets/sheet28.xml?ContentType=application/vnd.openxmlformats-officedocument.spreadsheetml.worksheet+xml">
        <DigestMethod Algorithm="http://www.w3.org/2001/04/xmlenc#sha256"/>
        <DigestValue>qJsSTGlmAj2SRUwuNqX3RBBgFoOe+orW/6iZM+kBXlc=</DigestValue>
      </Reference>
      <Reference URI="/xl/worksheets/sheet29.xml?ContentType=application/vnd.openxmlformats-officedocument.spreadsheetml.worksheet+xml">
        <DigestMethod Algorithm="http://www.w3.org/2001/04/xmlenc#sha256"/>
        <DigestValue>nZ61+6I1drmrkpaC1sZ+28PbvNA+KRrPA48jZ0gu41U=</DigestValue>
      </Reference>
      <Reference URI="/xl/worksheets/sheet3.xml?ContentType=application/vnd.openxmlformats-officedocument.spreadsheetml.worksheet+xml">
        <DigestMethod Algorithm="http://www.w3.org/2001/04/xmlenc#sha256"/>
        <DigestValue>J9FPjqyvGN17WOwuegNUwrVMFQNWF0gPkdEh9cUx9lw=</DigestValue>
      </Reference>
      <Reference URI="/xl/worksheets/sheet30.xml?ContentType=application/vnd.openxmlformats-officedocument.spreadsheetml.worksheet+xml">
        <DigestMethod Algorithm="http://www.w3.org/2001/04/xmlenc#sha256"/>
        <DigestValue>SME/vjr81LPVmvBg8GJ4Rq+cN2jnes5IdZSfPamdx5w=</DigestValue>
      </Reference>
      <Reference URI="/xl/worksheets/sheet31.xml?ContentType=application/vnd.openxmlformats-officedocument.spreadsheetml.worksheet+xml">
        <DigestMethod Algorithm="http://www.w3.org/2001/04/xmlenc#sha256"/>
        <DigestValue>MrGwKOCFqSqymD0uTIltyw+LDASUpPK6ir98KKTwXCU=</DigestValue>
      </Reference>
      <Reference URI="/xl/worksheets/sheet32.xml?ContentType=application/vnd.openxmlformats-officedocument.spreadsheetml.worksheet+xml">
        <DigestMethod Algorithm="http://www.w3.org/2001/04/xmlenc#sha256"/>
        <DigestValue>QJ8P2iYBSlsiHx9ll5Nt+xmzDQDVu8LrpQxt75nVDbY=</DigestValue>
      </Reference>
      <Reference URI="/xl/worksheets/sheet33.xml?ContentType=application/vnd.openxmlformats-officedocument.spreadsheetml.worksheet+xml">
        <DigestMethod Algorithm="http://www.w3.org/2001/04/xmlenc#sha256"/>
        <DigestValue>48uMQMmN7l6ccLvm8ZF8z6gvhxFoDxbwkeALj7DKaVQ=</DigestValue>
      </Reference>
      <Reference URI="/xl/worksheets/sheet34.xml?ContentType=application/vnd.openxmlformats-officedocument.spreadsheetml.worksheet+xml">
        <DigestMethod Algorithm="http://www.w3.org/2001/04/xmlenc#sha256"/>
        <DigestValue>RIGlZWJjjVVfAdwuR+F3W9bmlKXpMVJNViBXRpZukx8=</DigestValue>
      </Reference>
      <Reference URI="/xl/worksheets/sheet35.xml?ContentType=application/vnd.openxmlformats-officedocument.spreadsheetml.worksheet+xml">
        <DigestMethod Algorithm="http://www.w3.org/2001/04/xmlenc#sha256"/>
        <DigestValue>yqdCTTQnMQ0T0sKUbSLFPTrlVxzA9uMVttiCxtiwNak=</DigestValue>
      </Reference>
      <Reference URI="/xl/worksheets/sheet36.xml?ContentType=application/vnd.openxmlformats-officedocument.spreadsheetml.worksheet+xml">
        <DigestMethod Algorithm="http://www.w3.org/2001/04/xmlenc#sha256"/>
        <DigestValue>M9uqg6ndRHDpQiy/Rw/MQQNUjg7rK3+ik+OdvFCJXOw=</DigestValue>
      </Reference>
      <Reference URI="/xl/worksheets/sheet37.xml?ContentType=application/vnd.openxmlformats-officedocument.spreadsheetml.worksheet+xml">
        <DigestMethod Algorithm="http://www.w3.org/2001/04/xmlenc#sha256"/>
        <DigestValue>tsmPGb3e+oWn1iHG8s3F+viAD6F7uTMMpT/pjYseXJE=</DigestValue>
      </Reference>
      <Reference URI="/xl/worksheets/sheet38.xml?ContentType=application/vnd.openxmlformats-officedocument.spreadsheetml.worksheet+xml">
        <DigestMethod Algorithm="http://www.w3.org/2001/04/xmlenc#sha256"/>
        <DigestValue>5OdISBMwCdF/A1av+ui8nP3rIZrYMZEIHe+ytCF9ZJE=</DigestValue>
      </Reference>
      <Reference URI="/xl/worksheets/sheet39.xml?ContentType=application/vnd.openxmlformats-officedocument.spreadsheetml.worksheet+xml">
        <DigestMethod Algorithm="http://www.w3.org/2001/04/xmlenc#sha256"/>
        <DigestValue>EuWEE5TSqjTeZXnLQhu9y9FhkhYQA2SJoFIHidNBxVA=</DigestValue>
      </Reference>
      <Reference URI="/xl/worksheets/sheet4.xml?ContentType=application/vnd.openxmlformats-officedocument.spreadsheetml.worksheet+xml">
        <DigestMethod Algorithm="http://www.w3.org/2001/04/xmlenc#sha256"/>
        <DigestValue>8zBcjLSCunIbmIlYcNqjylPA5pxFe0h+oDRsfmPcovE=</DigestValue>
      </Reference>
      <Reference URI="/xl/worksheets/sheet40.xml?ContentType=application/vnd.openxmlformats-officedocument.spreadsheetml.worksheet+xml">
        <DigestMethod Algorithm="http://www.w3.org/2001/04/xmlenc#sha256"/>
        <DigestValue>8vYEEq7XtsdK2u4nJB04PqoRsErqzFwMSFOtuUExcbA=</DigestValue>
      </Reference>
      <Reference URI="/xl/worksheets/sheet41.xml?ContentType=application/vnd.openxmlformats-officedocument.spreadsheetml.worksheet+xml">
        <DigestMethod Algorithm="http://www.w3.org/2001/04/xmlenc#sha256"/>
        <DigestValue>1Xcz3ADCeWlu1admKldKrZlyXy02s6m9RAMcGXDDdxM=</DigestValue>
      </Reference>
      <Reference URI="/xl/worksheets/sheet42.xml?ContentType=application/vnd.openxmlformats-officedocument.spreadsheetml.worksheet+xml">
        <DigestMethod Algorithm="http://www.w3.org/2001/04/xmlenc#sha256"/>
        <DigestValue>BKThNdu8EYV4IKDpR27nWg3UTb2Idz+f1C0CYlxfaOg=</DigestValue>
      </Reference>
      <Reference URI="/xl/worksheets/sheet43.xml?ContentType=application/vnd.openxmlformats-officedocument.spreadsheetml.worksheet+xml">
        <DigestMethod Algorithm="http://www.w3.org/2001/04/xmlenc#sha256"/>
        <DigestValue>pEuTE0EiqQkhJ4l2c6kGCuwTHU5ivZKY6ubw6iaVmNk=</DigestValue>
      </Reference>
      <Reference URI="/xl/worksheets/sheet44.xml?ContentType=application/vnd.openxmlformats-officedocument.spreadsheetml.worksheet+xml">
        <DigestMethod Algorithm="http://www.w3.org/2001/04/xmlenc#sha256"/>
        <DigestValue>uO6QdP3+34ROTY+pC4/+jMs4wh00mLDLCHmbMjy8auY=</DigestValue>
      </Reference>
      <Reference URI="/xl/worksheets/sheet45.xml?ContentType=application/vnd.openxmlformats-officedocument.spreadsheetml.worksheet+xml">
        <DigestMethod Algorithm="http://www.w3.org/2001/04/xmlenc#sha256"/>
        <DigestValue>hh62ihefKSuFZ30qcLYKP7Pqp+Xd4WaKoBl+hPSMXNM=</DigestValue>
      </Reference>
      <Reference URI="/xl/worksheets/sheet46.xml?ContentType=application/vnd.openxmlformats-officedocument.spreadsheetml.worksheet+xml">
        <DigestMethod Algorithm="http://www.w3.org/2001/04/xmlenc#sha256"/>
        <DigestValue>lBjgUtv6zg6sUL91L19ZOExFTAn9vwvsfcvOC6q/x7g=</DigestValue>
      </Reference>
      <Reference URI="/xl/worksheets/sheet47.xml?ContentType=application/vnd.openxmlformats-officedocument.spreadsheetml.worksheet+xml">
        <DigestMethod Algorithm="http://www.w3.org/2001/04/xmlenc#sha256"/>
        <DigestValue>v90j8d8faQ0WZLq5hqknSxS/F6tbrM46GCFsJGp1xM4=</DigestValue>
      </Reference>
      <Reference URI="/xl/worksheets/sheet48.xml?ContentType=application/vnd.openxmlformats-officedocument.spreadsheetml.worksheet+xml">
        <DigestMethod Algorithm="http://www.w3.org/2001/04/xmlenc#sha256"/>
        <DigestValue>mjBjiagnxLNm+sWoJ8IxaLzCqRbumSRTc4HPCEJdz5A=</DigestValue>
      </Reference>
      <Reference URI="/xl/worksheets/sheet5.xml?ContentType=application/vnd.openxmlformats-officedocument.spreadsheetml.worksheet+xml">
        <DigestMethod Algorithm="http://www.w3.org/2001/04/xmlenc#sha256"/>
        <DigestValue>8oqa5EC267a7nzO19Zjfx7D5O1WAQe+8wjOaoTQVsUA=</DigestValue>
      </Reference>
      <Reference URI="/xl/worksheets/sheet6.xml?ContentType=application/vnd.openxmlformats-officedocument.spreadsheetml.worksheet+xml">
        <DigestMethod Algorithm="http://www.w3.org/2001/04/xmlenc#sha256"/>
        <DigestValue>zmhOy+LrW2sLWs0iFXCB9qigQG/H8DJjyUAMyHnqCkk=</DigestValue>
      </Reference>
      <Reference URI="/xl/worksheets/sheet7.xml?ContentType=application/vnd.openxmlformats-officedocument.spreadsheetml.worksheet+xml">
        <DigestMethod Algorithm="http://www.w3.org/2001/04/xmlenc#sha256"/>
        <DigestValue>hzoej+ecCtJM+3ZC+6UxQzEy742Vc91TPU1lqeJzxkw=</DigestValue>
      </Reference>
      <Reference URI="/xl/worksheets/sheet8.xml?ContentType=application/vnd.openxmlformats-officedocument.spreadsheetml.worksheet+xml">
        <DigestMethod Algorithm="http://www.w3.org/2001/04/xmlenc#sha256"/>
        <DigestValue>LUmDfX2s7UHRqIxwRR0mIk8KpPLuS7S2SIlg1keznc8=</DigestValue>
      </Reference>
      <Reference URI="/xl/worksheets/sheet9.xml?ContentType=application/vnd.openxmlformats-officedocument.spreadsheetml.worksheet+xml">
        <DigestMethod Algorithm="http://www.w3.org/2001/04/xmlenc#sha256"/>
        <DigestValue>mLvHOBumbgwtXgkFbR5oqCxUBhpsY4CJp4f7/SRNKzs=</DigestValue>
      </Reference>
    </Manifest>
    <SignatureProperties>
      <SignatureProperty Id="idSignatureTime" Target="#idPackageSignature">
        <mdssi:SignatureTime xmlns:mdssi="http://schemas.openxmlformats.org/package/2006/digital-signature">
          <mdssi:Format>YYYY-MM-DDThh:mm:ssTZD</mdssi:Format>
          <mdssi:Value>2021-11-11T19:02:57Z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Achón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2021-11-11T19:02:57Z</xd:SigningTime>
          <xd:SigningCertificate>
            <xd:Cert>
              <xd:CertDigest>
                <DigestMethod Algorithm="http://www.w3.org/2001/04/xmlenc#sha256"/>
                <DigestValue>sGeVRX6ULlF5WGiYzp8nBSeiCm138qC3DxypeNOBq1U=</DigestValue>
              </xd:CertDigest>
              <xd:IssuerSerial>
                <X509IssuerName>C=PY, O=DOCUMENTA S.A., CN=CA-DOCUMENTA S.A., SERIALNUMBER=RUC 80050172-1</X509IssuerName>
                <X509SerialNumber>1283333982677059382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ApEAAAGwgAACBFTUYAAAEAQ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DOE+X8AAADAM4T5fwAAvPcXhPl/AAAAAMHj+X8AAFXqiIP5fwAAMBbB4/l/AAC89xeE+X8AAKAWAAAAAAAAQAAAwPl/AAAAAMHj+X8AACHtiIP5fwAABAAAAAAAAAAwFsHj+X8AAIC3vsg+AAAAvPcXhAAAAABIAAAAAAAAALz3F4T5fwAAoMMzhPl/AAAA/BeE+X8AAAEAAAAAAAAARiEYhPl/AAAAAMHj+X8AAAAAAAAAAAAAAAAAALUBAACw/99DtQEAAHCFrEO1AQAAW6bV4fl/AABQuL7IPgAAAOm4vsg+AAAAAAAAAAAAAAAAAAAAZHYACAAAAAAlAAAADAAAAAEAAAAYAAAADAAAAAAAAAASAAAADAAAAAEAAAAeAAAAGAAAAL0AAAAEAAAA9wAAABEAAAAlAAAADAAAAAEAAABUAAAAiAAAAL4AAAAEAAAA9QAAABAAAAABAAAAAMCAQS+hgUG+AAAABAAAAAoAAABMAAAAAAAAAAAAAAAAAAAA//////////9gAAAAMQAxAC8AMQAxAC8AMgAwADIAM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AAAAAWBq9yD4AAAAAAAAAtQEAAIiu+OH5fwAAAAAAAAAAAAAJAAAAAAAAAAAAAAAAAAAAlOyIg/l/AAAAAAAAAAAAAAAAAAAAAAAA9L0UIsWoAADYG73IPgAAABgfvcg+AAAAEA56UrUBAABwhaxDtQEAAAAdvcgAAAAAUFizQ7UBAAAHAAAAAAAAAAAAAAAAAAAAPBy9yD4AAAB5HL3IPgAAAGG30eH5fwAAAAAAAAAAAAAAAAAAAAAAAPgbvcg+AAAAsBu9yD4AAABwhaxDtQEAAFum1eH5fwAA4Bu9yD4AAAB5HL3IP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EAUWrUBAADALzlatQEAAFCkLIP5fwAAiK744fl/AAAAAAAAAAAAAEAUvcg+AAAAeJ2oWbUBAAD/jo6C+X8AAAAAAAAAAAAAAAAAAAAAAAC0thQixagAAFCkLIP5fwAAwC85WrUBAADg////AAAAAHCFrEO1AQAA2BW9yAAAAAAAAAAAAAAAAAYAAAAAAAAAAAAAAAAAAAD8FL3IPgAAADkVvcg+AAAAYbfR4fl/AAAY4/pZtQEAAAAAAAAAAAAAGOP6WbUBAADgFL3IPgAAAHCFrEO1AQAAW6bV4fl/AACgFL3IPgAAADkVvcg+AAAAAAAAAAAAAAAAAAAAZHYACAAAAAAlAAAADAAAAAMAAAAYAAAADAAAAAAAAAASAAAADAAAAAEAAAAWAAAADAAAAAgAAABUAAAAVAAAAAoAAAAnAAAAHgAAAEoAAAABAAAAAMCAQS+hgUEKAAAASwAAAAEAAABMAAAABAAAAAkAAAAnAAAAIAAAAEsAAABQAAAAWAAe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CIrvjh+X8AAAAAAAAAAAAAAAAAAAAAAAAIe7ZZtQEAADAT3W+1AQAAAAAAAAAAAAAAAAAAAAAAAIS2FCLFqAAAoFoGg/l/AABAQBRatQEAAPD///8AAAAAcIWsQ7UBAADoFb3IAAAAAAAAAAAAAAAACQAAAAAAAAAAAAAAAAAAAAwVvcg+AAAASRW9yD4AAABht9Hh+X8AANC0cVS1AQAAAAAAAAAAAADQtHFUtQEAAAAAAAAAAAAAcIWsQ7UBAABbptXh+X8AALAUvcg+AAAASRW9yD4AAAAAAAAAAAAAACA4/1RkdgAIAAAAACUAAAAMAAAABAAAABgAAAAMAAAAAAAAABIAAAAMAAAAAQAAAB4AAAAYAAAAKQAAADMAAACBAAAASAAAACUAAAAMAAAABAAAAFQAAACQAAAAKgAAADMAAAB/AAAARwAAAAEAAAAAwIBBL6GBQSoAAAAzAAAACwAAAEwAAAAAAAAAAAAAAAAAAAD//////////2QAAABKAG8AcgBnAGUAIABBAGMAaADzAG4AAAA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ADAgEEvoYFBCgAAAGAAAAAbAAAATAAAAAAAAAAAAAAAAAAAAP//////////hAAAAFAAUgBFAFMASQBEAEUATgBUAEUAIABFAEwARQBDAFQAUgBPAEIAQQBOACAAUwBBAEUAQwBBAJgC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AMCAQS+hgU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ApEAAAGwgAACBFTUYAAAEAr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ODo6/wsLCzAAAAAADxA8QTQ20uIAAAAAAAAAADs97f8AAAAAAAAAAAAAAAAAAAAAAAAAAAAAAAA/QECir7Cw//r6+v9TVVX/mpub/wAAAAAPEDxBNDbS4js97f8AAAAAAAAAAAAAAAAAAAAAAAAAAAAAAAAAAAAAP0BAoq+wsP/6+vr/+vr6//r6+v+7u7u/AAAAADs97f80NtLiAAAAAAAAAAAAAAAAAAAAAAAAAAAAAAAAAAAAAD9AQKKvsLD/+vr6//r6+v9HR0dIAAAAADs97f8AAAAADxA8QTQ20uIAAAAAAAAAAAAAAAAAAAAAAAAAAAAAAAA/QECir7Cw//r6+v9HR0dIAAAAADs97f8AAAAAAAAAAAAAAAAPEDxBNDbS4gAAAAAAAAAAAAAAAAAAAAAAAAAAP0BAopqbm/84Ojr/ODo6/xAREUoAAAAAAAAAAAAAAAAAAAAAAAAAAAAAAAAAAAAAAAAAAAAAAAAAAAAAAAAAAD9AQKJTVVX/+vr6//r6+v+1trbzQkNDfVNUVMwAAAAAAAAAAAAAAAAAAAAAAAAAAAAAAAAAAAAAAAAAAAAAAABKTEz2+vr6//r6+v/6+vr/+vr6//r6+v9NT0/5CwsLMAAAAAAAAAAAAAAAAAAAAAAAAAAAAAAAAAAAAAAWFxdjkpOT9vr6+v/6+vr/+vr6//r6+v/6+vr/r7Cw/xscHH0AAAAAAAAAAAAAAAAAAAAAAAAAAAAAAAAAAAAAFhcXY5KTk/b6+vr/+vr6//r6+v/6+vr/+vr6/6+wsP8bHBx9AAAAAAAAAAAAAAAAAAAAAAAAAAAAAAAAAAAAAAsLCzBNT0/5+vr6//r6+v/6+vr/+vr6//r6+v9lZ2f2EBERSgAAAAAAAAAAAAAAAAAAAAAAAAAAAAAAAAAAAAAAAAAAGxwcfW5wcP/6+vr/+vr6//r6+v+Fhob/Pj8/twAAAAAAAAAAAAAAAAAAAAAAAAAAAAAAAAAAAAAAAAAAAAAAAAAAAAAWFxdjODo6/zg6Ov84Ojr/GxwcfQ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DOE+X8AAADAM4T5fwAAvPcXhPl/AAAAAMHj+X8AAFXqiIP5fwAAMBbB4/l/AAC89xeE+X8AAKAWAAAAAAAAQAAAwPl/AAAAAMHj+X8AACHtiIP5fwAABAAAAAAAAAAwFsHj+X8AAIC3vsg+AAAAvPcXhAAAAABIAAAAAAAAALz3F4T5fwAAoMMzhPl/AAAA/BeE+X8AAAEAAAAAAAAARiEYhPl/AAAAAMHj+X8AAAAAAAAAAAAAAAAAALUBAACw/99DtQEAAHCFrEO1AQAAW6bV4fl/AABQuL7IPgAAAOm4vsg+AAAAAAAAAAAAAAAAAAAAZHYACAAAAAAlAAAADAAAAAEAAAAYAAAADAAAAP8AAAASAAAADAAAAAEAAAAeAAAAGAAAACIAAAAEAAAAcgAAABEAAAAlAAAADAAAAAEAAABUAAAAqAAAACMAAAAEAAAAcAAAABAAAAABAAAAAMCAQS+hgU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AAAABYGr3IPgAAAAAAAAC1AQAAiK744fl/AAAAAAAAAAAAAAkAAAAAAAAAAAAAAAAAAACU7IiD+X8AAAAAAAAAAAAAAAAAAAAAAAD0vRQixagAANgbvcg+AAAAGB+9yD4AAAAQDnpStQEAAHCFrEO1AQAAAB29yAAAAABQWLNDtQEAAAcAAAAAAAAAAAAAAAAAAAA8HL3IPgAAAHkcvcg+AAAAYbfR4fl/AAAAAAAAAAAAAAAAAAAAAAAA+Bu9yD4AAACwG73IPgAAAHCFrEO1AQAAW6bV4fl/AADgG73IPgAAAHkcvc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QBRatQEAAMAvOVq1AQAAUKQsg/l/AACIrvjh+X8AAAAAAAAAAAAAQBS9yD4AAAB4nahZtQEAAP+OjoL5fwAAAAAAAAAAAAAAAAAAAAAAALS2FCLFqAAAUKQsg/l/AADALzlatQEAAOD///8AAAAAcIWsQ7UBAADYFb3IAAAAAAAAAAAAAAAABgAAAAAAAAAAAAAAAAAAAPwUvcg+AAAAORW9yD4AAABht9Hh+X8AABjj+lm1AQAAAAAAAAAAAAAY4/pZtQEAAOAUvcg+AAAAcIWsQ7UBAABbptXh+X8AAKAUvcg+AAAAORW9yD4AAAAAAAAAAAAAAAAAAABkdgAIAAAAACUAAAAMAAAAAwAAABgAAAAMAAAAAAAAABIAAAAMAAAAAQAAABYAAAAMAAAACAAAAFQAAABUAAAACgAAACcAAAAeAAAASgAAAAEAAAAAwIBBL6G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Iiu+OH5fwAAAAAAAAAAAAAAAAAAAAAAAAh7tlm1AQAAMBPdb7UBAAAAAAAAAAAAAAAAAAAAAAAAhLYUIsWoAACgWgaD+X8AAEBAFFq1AQAA8P///wAAAABwhaxDtQEAAOgVvcgAAAAAAAAAAAAAAAAJAAAAAAAAAAAAAAAAAAAADBW9yD4AAABJFb3IPgAAAGG30eH5fwAA0LRxVLUBAAAAAAAAAAAAANC0cVS1AQAAAAAAAAAAAABwhaxDtQEAAFum1eH5fwAAsBS9yD4AAABJFb3IPgAAAAAAAAAAAAAAIDj/VGR2AAgAAAAAJQAAAAwAAAAEAAAAGAAAAAwAAAAAAAAAEgAAAAwAAAABAAAAHgAAABgAAAApAAAAMwAAAIEAAABIAAAAJQAAAAwAAAAEAAAAVAAAAJAAAAAqAAAAMwAAAH8AAABHAAAAAQAAAADAgEEvoYFBKgAAADMAAAALAAAATAAAAAAAAAAAAAAAAAAAAP//////////ZAAAAEoAbwByAGcAZQAgAEEAYwBoAPM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AMCAQS+hgUEKAAAAYAAAABsAAABMAAAAAAAAAAAAAAAAAAAA//////////+EAAAAUABSAEUAUwBJAEQARQBOAFQARQAgAEUATABFAEMAVABSAE8AQgBBAE4AIABTAEEARQBDAEEAAAA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28</vt:i4>
      </vt:variant>
    </vt:vector>
  </HeadingPairs>
  <TitlesOfParts>
    <vt:vector size="76"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vt:lpstr>
      <vt:lpstr>' Nota 21'!Área_de_impresión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0</cp:lastModifiedBy>
  <cp:lastPrinted>2021-11-10T12:54:40Z</cp:lastPrinted>
  <dcterms:created xsi:type="dcterms:W3CDTF">2019-05-02T15:06:12Z</dcterms:created>
  <dcterms:modified xsi:type="dcterms:W3CDTF">2021-11-11T18:40:40Z</dcterms:modified>
</cp:coreProperties>
</file>